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F0A4E2E-951A-4E20-AF2C-E37C88D1F108}" xr6:coauthVersionLast="36" xr6:coauthVersionMax="36" xr10:uidLastSave="{00000000-0000-0000-0000-000000000000}"/>
  <bookViews>
    <workbookView xWindow="0" yWindow="0" windowWidth="28800" windowHeight="115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 i="2" l="1"/>
  <c r="S7" i="2" l="1"/>
  <c r="S9" i="2" s="1"/>
  <c r="R7" i="2"/>
  <c r="R9" i="2" s="1"/>
  <c r="Q7" i="2"/>
  <c r="Q9" i="2" s="1"/>
  <c r="P7" i="2"/>
  <c r="P9" i="2" s="1"/>
  <c r="O7" i="2"/>
  <c r="O9" i="2" s="1"/>
  <c r="S763" i="10" l="1"/>
  <c r="S98" i="10"/>
  <c r="S478" i="10"/>
  <c r="S1238" i="10" l="1"/>
  <c r="S858" i="10"/>
  <c r="S22" i="2" l="1"/>
  <c r="S15" i="2"/>
  <c r="S32" i="2" l="1"/>
  <c r="M32" i="2" l="1"/>
  <c r="N32" i="2"/>
  <c r="O32" i="2"/>
  <c r="P32" i="2"/>
  <c r="Q32" i="2"/>
  <c r="R32" i="2"/>
  <c r="O22" i="2" l="1"/>
  <c r="P22" i="2"/>
  <c r="Q22" i="2"/>
  <c r="R22"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<sst xmlns="http://schemas.openxmlformats.org/spreadsheetml/2006/main" count="525" uniqueCount="220">
  <si>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</si>
  <si>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</si>
  <si>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</si>
  <si>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</si>
  <si>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</si>
  <si>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</si>
  <si>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</si>
  <si>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</si>
  <si>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</si>
  <si>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</si>
  <si>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</si>
  <si>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</si>
  <si>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</si>
  <si>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</si>
  <si>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</si>
  <si>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</si>
  <si>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</si>
  <si>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</si>
  <si>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</si>
  <si>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</si>
  <si>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</si>
  <si>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</si>
  <si>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</si>
  <si>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</si>
  <si>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</si>
  <si>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</si>
  <si>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</si>
  <si>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</si>
  <si>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</si>
  <si>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</si>
  <si>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</si>
  <si>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</si>
  <si>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</si>
  <si>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</si>
  <si>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</si>
  <si>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</si>
  <si>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</si>
  <si>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</si>
  <si>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</si>
  <si>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</si>
  <si>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</si>
  <si>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</si>
  <si>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</si>
  <si>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</si>
  <si>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</si>
  <si>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</si>
  <si>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</si>
  <si>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</si>
  <si>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</si>
  <si>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</si>
  <si>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</si>
  <si>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</si>
  <si>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</si>
  <si>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</si>
  <si>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</si>
  <si>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</si>
  <si>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</si>
  <si>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</si>
  <si>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</si>
  <si>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</si>
  <si>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</si>
  <si>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</si>
  <si>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</si>
  <si>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</si>
  <si>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</si>
  <si>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</si>
  <si>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</si>
  <si>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</si>
  <si>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</si>
  <si>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</si>
  <si>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</si>
  <si>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</si>
  <si>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</si>
  <si>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</si>
  <si>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</si>
  <si>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</si>
  <si>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</si>
  <si>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</si>
  <si>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</si>
  <si>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</si>
  <si>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</si>
  <si>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</si>
  <si>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</si>
  <si>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</si>
  <si>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</si>
  <si>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</si>
  <si>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</si>
  <si>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</si>
  <si>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</si>
  <si>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</si>
  <si>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</si>
  <si>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</si>
  <si>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</si>
  <si>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</si>
  <si>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</si>
  <si>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</si>
  <si>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</si>
  <si>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</si>
  <si>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</si>
  <si>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</si>
  <si>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</si>
  <si>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</si>
  <si>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</si>
  <si>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</si>
  <si>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</si>
  <si>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</si>
  <si>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</si>
  <si>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</si>
  <si>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</si>
  <si>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</si>
  <si>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</si>
  <si>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</si>
  <si>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</si>
  <si>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</si>
  <si>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</si>
  <si>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</si>
  <si>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</si>
  <si>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</si>
  <si>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</si>
  <si>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</si>
  <si>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</si>
  <si>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</si>
  <si>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</si>
  <si>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</si>
  <si>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</si>
  <si>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</si>
  <si>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</si>
  <si>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</si>
  <si>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</si>
  <si>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</si>
  <si>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</si>
  <si>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</si>
  <si>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</si>
  <si>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</si>
  <si>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</si>
  <si>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</si>
  <si>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</si>
  <si>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</si>
  <si>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</si>
  <si>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</si>
  <si>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</si>
  <si>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</si>
  <si>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</si>
  <si>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</si>
  <si>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</si>
  <si>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</si>
  <si>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</si>
  <si>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</si>
  <si>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</si>
  <si>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</si>
  <si>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</si>
  <si>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</si>
  <si>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</si>
  <si>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</si>
  <si>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</si>
  <si>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</si>
  <si>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</si>
  <si>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</si>
  <si>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</si>
  <si>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</si>
  <si>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</si>
  <si>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</si>
  <si>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</si>
  <si>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</si>
  <si>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</si>
  <si>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</si>
  <si>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</si>
  <si>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</si>
  <si>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</si>
  <si>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</si>
  <si>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</si>
  <si>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</si>
  <si>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</si>
  <si>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</si>
  <si>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</si>
  <si>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</si>
  <si>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</si>
  <si>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</si>
  <si>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</si>
  <si>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</si>
  <si>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</si>
  <si>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</si>
  <si>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</si>
  <si>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</si>
  <si>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</si>
  <si>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</si>
  <si>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</si>
  <si>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</si>
  <si>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</si>
  <si>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</si>
  <si>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</si>
  <si>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</si>
  <si>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</si>
  <si>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</si>
  <si>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</si>
  <si>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</si>
  <si>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</si>
  <si>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</si>
  <si>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</si>
  <si>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</si>
  <si>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</si>
  <si>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</si>
  <si>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</si>
  <si>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</si>
  <si>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</si>
  <si>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</si>
  <si>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</si>
  <si>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</si>
  <si>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</si>
  <si>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</si>
  <si>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</si>
  <si>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</si>
  <si>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</si>
  <si>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</si>
  <si>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</si>
  <si>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</si>
  <si>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</si>
  <si>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</si>
  <si>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</si>
  <si>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Sylt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</si>
</sst>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166" fontId="9" fillId="0" borderId="7" xfId="65" applyNumberFormat="1" applyFont="1" applyFill="1" applyBorder="1" applyProtection="1"/>
    <xf numFmtId="0" fontId="9" fillId="0" borderId="1" xfId="64" applyFont="1" applyFill="1" applyBorder="1" applyAlignment="1" applyProtection="1">
      <alignment wrapText="1"/>
    </xf>
    <xf numFmtId="166" fontId="9" fillId="2" borderId="7" xfId="65" applyNumberFormat="1" applyFont="1" applyFill="1" applyBorder="1" applyProtection="1"/>
    <xf numFmtId="166" fontId="9" fillId="0" borderId="1" xfId="65" applyNumberFormat="1" applyFont="1" applyFill="1" applyBorder="1" applyProtection="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166" fontId="24" fillId="21" borderId="1" xfId="0" applyNumberFormat="1" applyFont="1" applyFill="1" applyBorder="1" applyProtection="1"/>
    <xf numFmtId="166"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166"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64" fontId="24" fillId="22" borderId="1" xfId="0" applyNumberFormat="1" applyFont="1" applyFill="1" applyBorder="1" applyProtection="1">
      <protection locked="0"/>
    </xf>
    <xf numFmtId="174"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3"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10001268</v>
      </c>
    </row>
    <row r="7" spans="1:3" ht="21" customHeight="1">
      <c r="B7" s="3" t="s">
        <v>25</v>
      </c>
      <c r="C7" s="62"/>
    </row>
    <row r="8" spans="1:3" ht="21" customHeight="1">
      <c r="B8" s="3" t="s">
        <v>82</v>
      </c>
      <c r="C8" s="13"/>
    </row>
    <row r="9" spans="1:3" ht="21" customHeight="1">
      <c r="B9" s="2" t="s">
        <v>83</v>
      </c>
      <c r="C9" s="122"/>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115" zoomScaleNormal="115" workbookViewId="0">
      <selection activeCell="B10" sqref="B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topLeftCell="L1" activePane="topRight" state="frozen"/>
      <selection pane="topRight" activeCell="O4" sqref="O4"/>
    </sheetView>
  </sheetViews>
  <sheetFormatPr baseColWidth="10" defaultColWidth="11.42578125" defaultRowHeight="15.75"/>
  <cols>
    <col min="1" max="1" width="6.28515625" style="45" customWidth="1"/>
    <col min="2" max="2" width="87.7109375" style="108" customWidth="1"/>
    <col min="3" max="4" width="20.5703125" style="45" customWidth="1"/>
    <col min="5" max="13" width="20.28515625" style="45" customWidth="1"/>
    <col min="14" max="19" width="21.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23422.314239999996</v>
      </c>
      <c r="D3" s="26">
        <v>26960.319359999998</v>
      </c>
      <c r="E3" s="26">
        <v>26688.305279999997</v>
      </c>
      <c r="F3" s="26">
        <v>24524.398080000003</v>
      </c>
      <c r="G3" s="26">
        <v>27929.450639999999</v>
      </c>
      <c r="H3" s="26">
        <v>27065.001600000003</v>
      </c>
      <c r="I3" s="26">
        <v>30566.650139999998</v>
      </c>
      <c r="J3" s="26">
        <v>30796.67916</v>
      </c>
      <c r="K3" s="26">
        <v>31324.643999999997</v>
      </c>
      <c r="L3" s="26">
        <v>32020.934400000006</v>
      </c>
      <c r="M3" s="26">
        <v>34150.421759999997</v>
      </c>
      <c r="N3" s="26">
        <v>28276.353300000002</v>
      </c>
      <c r="O3" s="26">
        <v>55579.27635</v>
      </c>
      <c r="P3" s="26">
        <v>60141.658200000005</v>
      </c>
      <c r="Q3" s="26">
        <v>61050.746249999997</v>
      </c>
      <c r="R3" s="26">
        <v>60226.061999999998</v>
      </c>
      <c r="S3" s="26">
        <f>S4*210*7.8</f>
        <v>60081.84</v>
      </c>
    </row>
    <row r="4" spans="1:19" ht="18.75" customHeight="1">
      <c r="A4" s="93">
        <v>2</v>
      </c>
      <c r="B4" s="97" t="s">
        <v>31</v>
      </c>
      <c r="C4" s="26">
        <v>13.526399999999999</v>
      </c>
      <c r="D4" s="26">
        <v>15.569599999999999</v>
      </c>
      <c r="E4" s="26">
        <v>15.274899999999999</v>
      </c>
      <c r="F4" s="26">
        <v>14.0364</v>
      </c>
      <c r="G4" s="26">
        <v>15.8438</v>
      </c>
      <c r="H4" s="26">
        <v>15.490500000000001</v>
      </c>
      <c r="I4" s="26">
        <v>17.5731</v>
      </c>
      <c r="J4" s="26">
        <v>17.7851</v>
      </c>
      <c r="K4" s="26">
        <v>18.09</v>
      </c>
      <c r="L4" s="26">
        <v>18.327000000000002</v>
      </c>
      <c r="M4" s="26">
        <v>19.5458</v>
      </c>
      <c r="N4" s="26">
        <v>16.403500000000001</v>
      </c>
      <c r="O4" s="26">
        <v>32.536749999999998</v>
      </c>
      <c r="P4" s="26">
        <v>34.889000000000003</v>
      </c>
      <c r="Q4" s="26">
        <v>34.786749999999998</v>
      </c>
      <c r="R4" s="26">
        <v>34.164999999999999</v>
      </c>
      <c r="S4" s="26">
        <v>36.68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11424838.32</v>
      </c>
      <c r="D6" s="27">
        <v>11251132</v>
      </c>
      <c r="E6" s="27">
        <v>12135544</v>
      </c>
      <c r="F6" s="27">
        <v>10722553</v>
      </c>
      <c r="G6" s="27">
        <v>10882877</v>
      </c>
      <c r="H6" s="27">
        <v>9480045</v>
      </c>
      <c r="I6" s="27">
        <v>9598942</v>
      </c>
      <c r="J6" s="27">
        <v>12763024</v>
      </c>
      <c r="K6" s="27">
        <v>11812416</v>
      </c>
      <c r="L6" s="27">
        <v>12462232</v>
      </c>
      <c r="M6" s="27">
        <v>14528971</v>
      </c>
      <c r="N6" s="27">
        <v>15591297.1</v>
      </c>
      <c r="O6" s="27">
        <v>15393045.749999987</v>
      </c>
      <c r="P6" s="27">
        <v>16590148.079999994</v>
      </c>
      <c r="Q6" s="27">
        <v>16389640.581677258</v>
      </c>
      <c r="R6" s="27">
        <v>17735566.806653228</v>
      </c>
      <c r="S6" s="27">
        <v>17909676.789999999</v>
      </c>
    </row>
    <row r="7" spans="1:19" ht="18.75" customHeight="1">
      <c r="A7" s="96" t="s">
        <v>75</v>
      </c>
      <c r="B7" s="103" t="s">
        <v>159</v>
      </c>
      <c r="C7" s="27">
        <v>732439.09000000008</v>
      </c>
      <c r="D7" s="27">
        <v>391037.8600000001</v>
      </c>
      <c r="E7" s="27">
        <v>582385.8899999999</v>
      </c>
      <c r="F7" s="27">
        <v>848536.37999999989</v>
      </c>
      <c r="G7" s="27">
        <v>918459.96</v>
      </c>
      <c r="H7" s="27">
        <v>943012</v>
      </c>
      <c r="I7" s="27">
        <v>1151337.27</v>
      </c>
      <c r="J7" s="27">
        <v>2171872.66</v>
      </c>
      <c r="K7" s="27">
        <v>2511397.9300000002</v>
      </c>
      <c r="L7" s="27">
        <v>2630577.06</v>
      </c>
      <c r="M7" s="27">
        <v>3165708.34</v>
      </c>
      <c r="N7" s="27">
        <v>2745746.13</v>
      </c>
      <c r="O7" s="27">
        <f>O76</f>
        <v>0</v>
      </c>
      <c r="P7" s="27">
        <f t="shared" ref="P7:S7" si="0">P76</f>
        <v>0</v>
      </c>
      <c r="Q7" s="27">
        <f t="shared" si="0"/>
        <v>0</v>
      </c>
      <c r="R7" s="27">
        <f t="shared" si="0"/>
        <v>0</v>
      </c>
      <c r="S7" s="27">
        <f t="shared" si="0"/>
        <v>0</v>
      </c>
    </row>
    <row r="8" spans="1:19" s="50" customFormat="1" ht="18.75" customHeight="1">
      <c r="A8" s="96" t="s">
        <v>89</v>
      </c>
      <c r="B8" s="103" t="s">
        <v>160</v>
      </c>
      <c r="C8" s="27">
        <v>1207934</v>
      </c>
      <c r="D8" s="27">
        <v>1266139</v>
      </c>
      <c r="E8" s="27">
        <v>1284268</v>
      </c>
      <c r="F8" s="27">
        <v>1298773</v>
      </c>
      <c r="G8" s="27">
        <v>1372315</v>
      </c>
      <c r="H8" s="27">
        <v>1306786</v>
      </c>
      <c r="I8" s="27">
        <v>1341627</v>
      </c>
      <c r="J8" s="27">
        <v>1230773</v>
      </c>
      <c r="K8" s="27">
        <v>1277127</v>
      </c>
      <c r="L8" s="27">
        <v>1261042</v>
      </c>
      <c r="M8" s="27">
        <v>1294889</v>
      </c>
      <c r="N8" s="27">
        <v>1242275.96</v>
      </c>
      <c r="O8" s="27">
        <v>1263280.45</v>
      </c>
      <c r="P8" s="27">
        <v>1254478.57</v>
      </c>
      <c r="Q8" s="27">
        <v>1198144.4799999993</v>
      </c>
      <c r="R8" s="27">
        <v>1212652.1499999999</v>
      </c>
      <c r="S8" s="27">
        <v>1236171.5900000001</v>
      </c>
    </row>
    <row r="9" spans="1:19" ht="31.5" customHeight="1">
      <c r="A9" s="96" t="s">
        <v>100</v>
      </c>
      <c r="B9" s="103" t="s">
        <v>87</v>
      </c>
      <c r="C9" s="27">
        <v>9484465.2300000004</v>
      </c>
      <c r="D9" s="27">
        <v>9593955.1400000006</v>
      </c>
      <c r="E9" s="27">
        <v>10268890.109999999</v>
      </c>
      <c r="F9" s="27">
        <v>8575243.6199999992</v>
      </c>
      <c r="G9" s="27">
        <v>8592102.0399999991</v>
      </c>
      <c r="H9" s="27">
        <v>7230247</v>
      </c>
      <c r="I9" s="27">
        <v>7105977.7300000004</v>
      </c>
      <c r="J9" s="27">
        <v>9360378.3399999999</v>
      </c>
      <c r="K9" s="27">
        <v>8023891.0700000003</v>
      </c>
      <c r="L9" s="27">
        <v>8570612.9399999995</v>
      </c>
      <c r="M9" s="27">
        <v>10068373.66</v>
      </c>
      <c r="N9" s="27">
        <v>11603275.01</v>
      </c>
      <c r="O9" s="27">
        <f>O6-O7-O8</f>
        <v>14129765.299999988</v>
      </c>
      <c r="P9" s="27">
        <f t="shared" ref="P9:S9" si="1">P6-P7-P8</f>
        <v>15335669.509999994</v>
      </c>
      <c r="Q9" s="27">
        <f t="shared" si="1"/>
        <v>15191496.101677259</v>
      </c>
      <c r="R9" s="27">
        <f t="shared" si="1"/>
        <v>16522914.656653227</v>
      </c>
      <c r="S9" s="27">
        <f t="shared" si="1"/>
        <v>16673505.199999999</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123826.66</v>
      </c>
      <c r="D11" s="27">
        <v>120323</v>
      </c>
      <c r="E11" s="27">
        <v>98551</v>
      </c>
      <c r="F11" s="27">
        <v>159851</v>
      </c>
      <c r="G11" s="27">
        <v>110042</v>
      </c>
      <c r="H11" s="27">
        <v>112687</v>
      </c>
      <c r="I11" s="27">
        <v>188495</v>
      </c>
      <c r="J11" s="27">
        <v>159518</v>
      </c>
      <c r="K11" s="27">
        <v>306606</v>
      </c>
      <c r="L11" s="27">
        <v>366283</v>
      </c>
      <c r="M11" s="27">
        <v>263824</v>
      </c>
      <c r="N11" s="27">
        <v>259494.34</v>
      </c>
      <c r="O11" s="27">
        <v>280588.55000000016</v>
      </c>
      <c r="P11" s="27">
        <v>439989.52000000031</v>
      </c>
      <c r="Q11" s="27">
        <v>465342.32771914219</v>
      </c>
      <c r="R11" s="27">
        <v>531173.96258942911</v>
      </c>
      <c r="S11" s="27">
        <v>483583.18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211370.69</v>
      </c>
      <c r="D13" s="27">
        <v>473959.49</v>
      </c>
      <c r="E13" s="27">
        <v>483003.13</v>
      </c>
      <c r="F13" s="27">
        <v>1087612.6599999999</v>
      </c>
      <c r="G13" s="27">
        <v>942247.43</v>
      </c>
      <c r="H13" s="27">
        <v>755448.33</v>
      </c>
      <c r="I13" s="27">
        <v>885087.18</v>
      </c>
      <c r="J13" s="27">
        <v>749291.56</v>
      </c>
      <c r="K13" s="27">
        <v>767830.03</v>
      </c>
      <c r="L13" s="27">
        <v>472712.9</v>
      </c>
      <c r="M13" s="27">
        <v>1133751.6599999999</v>
      </c>
      <c r="N13" s="27">
        <v>2232895.81</v>
      </c>
      <c r="O13" s="27">
        <v>2216814.48</v>
      </c>
      <c r="P13" s="27">
        <v>2041692.1599999999</v>
      </c>
      <c r="Q13" s="27">
        <v>2350089.7000000002</v>
      </c>
      <c r="R13" s="27">
        <v>3894274.86</v>
      </c>
      <c r="S13" s="27">
        <v>2607656.5299999998</v>
      </c>
    </row>
    <row r="14" spans="1:19" s="50" customFormat="1"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24770.92</v>
      </c>
      <c r="D15" s="27">
        <v>10268.67</v>
      </c>
      <c r="E15" s="27">
        <v>12531.73</v>
      </c>
      <c r="F15" s="27">
        <v>73992.039999999994</v>
      </c>
      <c r="G15" s="27">
        <v>124191.39</v>
      </c>
      <c r="H15" s="27">
        <v>103945.33</v>
      </c>
      <c r="I15" s="27">
        <v>107800</v>
      </c>
      <c r="J15" s="27">
        <v>100358</v>
      </c>
      <c r="K15" s="27">
        <v>235960</v>
      </c>
      <c r="L15" s="27">
        <v>24142</v>
      </c>
      <c r="M15" s="27">
        <v>154567</v>
      </c>
      <c r="N15" s="27">
        <v>105490.27</v>
      </c>
      <c r="O15" s="27">
        <v>292148.62</v>
      </c>
      <c r="P15" s="27">
        <v>182715.44</v>
      </c>
      <c r="Q15" s="27">
        <v>111308.61999999998</v>
      </c>
      <c r="R15" s="27">
        <v>164948.44000000003</v>
      </c>
      <c r="S15" s="27">
        <f>149557.07+94360.97</f>
        <v>243918.04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1772084.86</v>
      </c>
      <c r="D17" s="27">
        <v>1831884</v>
      </c>
      <c r="E17" s="27">
        <v>2047085</v>
      </c>
      <c r="F17" s="27">
        <v>2182856</v>
      </c>
      <c r="G17" s="27">
        <v>2034473</v>
      </c>
      <c r="H17" s="27">
        <v>1752998</v>
      </c>
      <c r="I17" s="27">
        <v>1955995</v>
      </c>
      <c r="J17" s="27">
        <v>2040333</v>
      </c>
      <c r="K17" s="27">
        <v>2186403</v>
      </c>
      <c r="L17" s="27">
        <v>2198451</v>
      </c>
      <c r="M17" s="27">
        <v>2196599</v>
      </c>
      <c r="N17" s="27">
        <v>2066119.59</v>
      </c>
      <c r="O17" s="27">
        <v>2471033.3200000012</v>
      </c>
      <c r="P17" s="27">
        <v>2845627.1399999904</v>
      </c>
      <c r="Q17" s="27">
        <v>3115587.4474661853</v>
      </c>
      <c r="R17" s="27">
        <v>3145013.859071319</v>
      </c>
      <c r="S17" s="27">
        <v>3645740.18</v>
      </c>
    </row>
    <row r="18" spans="1:19" ht="18.75" customHeight="1">
      <c r="A18" s="98">
        <v>2</v>
      </c>
      <c r="B18" s="97" t="s">
        <v>38</v>
      </c>
      <c r="C18" s="27">
        <v>2295307.15</v>
      </c>
      <c r="D18" s="27">
        <v>2197091</v>
      </c>
      <c r="E18" s="27">
        <v>3740498</v>
      </c>
      <c r="F18" s="27">
        <v>3493029</v>
      </c>
      <c r="G18" s="27">
        <v>2998705</v>
      </c>
      <c r="H18" s="27">
        <v>2773539</v>
      </c>
      <c r="I18" s="27">
        <v>3067883</v>
      </c>
      <c r="J18" s="27">
        <v>3183171</v>
      </c>
      <c r="K18" s="27">
        <v>3692991</v>
      </c>
      <c r="L18" s="27">
        <v>3464792</v>
      </c>
      <c r="M18" s="27">
        <v>3767326</v>
      </c>
      <c r="N18" s="27">
        <v>6326745.1500000004</v>
      </c>
      <c r="O18" s="27">
        <v>6435230.7400000002</v>
      </c>
      <c r="P18" s="27">
        <v>7288091.54</v>
      </c>
      <c r="Q18" s="27">
        <v>6890824.4299999997</v>
      </c>
      <c r="R18" s="27">
        <v>6806718.9699999997</v>
      </c>
      <c r="S18" s="27">
        <v>6871766.6500000004</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1982294.76</v>
      </c>
      <c r="D20" s="27">
        <v>1982295</v>
      </c>
      <c r="E20" s="27">
        <v>3419795</v>
      </c>
      <c r="F20" s="27">
        <v>3277399</v>
      </c>
      <c r="G20" s="27">
        <v>2789664</v>
      </c>
      <c r="H20" s="27">
        <v>2171156</v>
      </c>
      <c r="I20" s="27">
        <v>2555589</v>
      </c>
      <c r="J20" s="27">
        <v>2730732</v>
      </c>
      <c r="K20" s="27">
        <v>3332720</v>
      </c>
      <c r="L20" s="27">
        <v>3168462</v>
      </c>
      <c r="M20" s="27">
        <v>3406998</v>
      </c>
      <c r="N20" s="27">
        <v>4841989.22</v>
      </c>
      <c r="O20" s="27">
        <v>5127097.18</v>
      </c>
      <c r="P20" s="27">
        <v>5544803.7999999998</v>
      </c>
      <c r="Q20" s="27">
        <v>5124171.6399999997</v>
      </c>
      <c r="R20" s="27">
        <v>4989716.3499999996</v>
      </c>
      <c r="S20" s="27">
        <v>4837334.05</v>
      </c>
    </row>
    <row r="21" spans="1:19" ht="18.75" customHeight="1">
      <c r="A21" s="93">
        <v>3</v>
      </c>
      <c r="B21" s="97" t="s">
        <v>40</v>
      </c>
      <c r="C21" s="27">
        <v>3165592.37</v>
      </c>
      <c r="D21" s="27">
        <v>2411693</v>
      </c>
      <c r="E21" s="27">
        <v>2662343</v>
      </c>
      <c r="F21" s="27">
        <v>2613294</v>
      </c>
      <c r="G21" s="27">
        <v>2689073</v>
      </c>
      <c r="H21" s="27">
        <v>3181393</v>
      </c>
      <c r="I21" s="27">
        <v>3238273</v>
      </c>
      <c r="J21" s="27">
        <v>3379523</v>
      </c>
      <c r="K21" s="27">
        <v>3281962</v>
      </c>
      <c r="L21" s="27">
        <v>3460011</v>
      </c>
      <c r="M21" s="27">
        <v>3463291</v>
      </c>
      <c r="N21" s="27">
        <v>4351623.29</v>
      </c>
      <c r="O21" s="27">
        <v>3872118.43</v>
      </c>
      <c r="P21" s="27">
        <v>3561677.77</v>
      </c>
      <c r="Q21" s="27">
        <v>3059181.26</v>
      </c>
      <c r="R21" s="27">
        <v>3333279.69</v>
      </c>
      <c r="S21" s="27">
        <v>2334330.29</v>
      </c>
    </row>
    <row r="22" spans="1:19" ht="18.75" customHeight="1">
      <c r="A22" s="96" t="s">
        <v>99</v>
      </c>
      <c r="B22" s="97" t="s">
        <v>57</v>
      </c>
      <c r="C22" s="27">
        <v>1207934</v>
      </c>
      <c r="D22" s="27">
        <v>1266139</v>
      </c>
      <c r="E22" s="27">
        <v>1284268</v>
      </c>
      <c r="F22" s="27">
        <v>1298773</v>
      </c>
      <c r="G22" s="27">
        <v>1372315</v>
      </c>
      <c r="H22" s="27">
        <v>1306786</v>
      </c>
      <c r="I22" s="27">
        <v>1341627</v>
      </c>
      <c r="J22" s="27">
        <v>1230773</v>
      </c>
      <c r="K22" s="27">
        <v>1277127</v>
      </c>
      <c r="L22" s="27">
        <v>1261042</v>
      </c>
      <c r="M22" s="27">
        <v>1294889</v>
      </c>
      <c r="N22" s="27">
        <v>1242275.96</v>
      </c>
      <c r="O22" s="27">
        <f t="shared" ref="O22:Q22" si="2">O8</f>
        <v>1263280.45</v>
      </c>
      <c r="P22" s="27">
        <f t="shared" si="2"/>
        <v>1254478.57</v>
      </c>
      <c r="Q22" s="27">
        <f t="shared" si="2"/>
        <v>1198144.4799999993</v>
      </c>
      <c r="R22" s="27">
        <f>R8</f>
        <v>1212652.1499999999</v>
      </c>
      <c r="S22" s="27">
        <f>S8</f>
        <v>1236171.5900000001</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1362683.11</v>
      </c>
      <c r="D24" s="27">
        <v>1197603</v>
      </c>
      <c r="E24" s="27">
        <v>1334525</v>
      </c>
      <c r="F24" s="27">
        <v>1218757</v>
      </c>
      <c r="G24" s="27">
        <v>801779</v>
      </c>
      <c r="H24" s="27">
        <v>798483</v>
      </c>
      <c r="I24" s="27">
        <v>789070</v>
      </c>
      <c r="J24" s="27">
        <v>752709</v>
      </c>
      <c r="K24" s="27">
        <v>780368</v>
      </c>
      <c r="L24" s="27">
        <v>893473</v>
      </c>
      <c r="M24" s="27">
        <v>776371</v>
      </c>
      <c r="N24" s="27">
        <v>758930.15</v>
      </c>
      <c r="O24" s="27">
        <v>788049.94000000018</v>
      </c>
      <c r="P24" s="27">
        <v>789641.49000000011</v>
      </c>
      <c r="Q24" s="27">
        <v>871012.87856268929</v>
      </c>
      <c r="R24" s="27">
        <v>941550.44883750344</v>
      </c>
      <c r="S24" s="27">
        <v>929788.53</v>
      </c>
    </row>
    <row r="25" spans="1:19" ht="18.75" customHeight="1">
      <c r="A25" s="93">
        <v>5</v>
      </c>
      <c r="B25" s="97" t="s">
        <v>42</v>
      </c>
      <c r="C25" s="27">
        <v>229968.63</v>
      </c>
      <c r="D25" s="27">
        <v>283921</v>
      </c>
      <c r="E25" s="27">
        <v>653456</v>
      </c>
      <c r="F25" s="27">
        <v>47690</v>
      </c>
      <c r="G25" s="27">
        <v>34259</v>
      </c>
      <c r="H25" s="27">
        <v>47355</v>
      </c>
      <c r="I25" s="27">
        <v>27379</v>
      </c>
      <c r="J25" s="27">
        <v>29648</v>
      </c>
      <c r="K25" s="27">
        <v>9187</v>
      </c>
      <c r="L25" s="27">
        <v>903</v>
      </c>
      <c r="M25" s="27">
        <v>13081</v>
      </c>
      <c r="N25" s="27">
        <v>18734.12</v>
      </c>
      <c r="O25" s="27">
        <v>6640.37</v>
      </c>
      <c r="P25" s="27">
        <v>2861.32</v>
      </c>
      <c r="Q25" s="27">
        <v>1326.0850427110352</v>
      </c>
      <c r="R25" s="27">
        <v>10787.557988422372</v>
      </c>
      <c r="S25" s="27">
        <v>3741.62</v>
      </c>
    </row>
    <row r="26" spans="1:19" ht="18.75" customHeight="1">
      <c r="A26" s="93">
        <v>6</v>
      </c>
      <c r="B26" s="97" t="s">
        <v>43</v>
      </c>
      <c r="C26" s="27">
        <v>15339.91</v>
      </c>
      <c r="D26" s="27">
        <v>35144</v>
      </c>
      <c r="E26" s="27">
        <v>45519</v>
      </c>
      <c r="F26" s="27">
        <v>25805</v>
      </c>
      <c r="G26" s="27">
        <v>204549</v>
      </c>
      <c r="H26" s="27">
        <v>12144</v>
      </c>
      <c r="I26" s="27">
        <v>207746</v>
      </c>
      <c r="J26" s="27">
        <v>298864</v>
      </c>
      <c r="K26" s="27">
        <v>306945</v>
      </c>
      <c r="L26" s="27">
        <v>242574</v>
      </c>
      <c r="M26" s="27">
        <v>213704</v>
      </c>
      <c r="N26" s="27">
        <v>229733.58</v>
      </c>
      <c r="O26" s="27">
        <v>277885.31</v>
      </c>
      <c r="P26" s="27">
        <v>278793.06680000003</v>
      </c>
      <c r="Q26" s="27">
        <v>278208.06443765888</v>
      </c>
      <c r="R26" s="27">
        <v>131110.76235809404</v>
      </c>
      <c r="S26" s="27">
        <v>106764.22</v>
      </c>
    </row>
    <row r="27" spans="1:19" ht="18.75" customHeight="1">
      <c r="A27" s="93">
        <v>7</v>
      </c>
      <c r="B27" s="97" t="s">
        <v>60</v>
      </c>
      <c r="C27" s="27">
        <v>1148883.6100000001</v>
      </c>
      <c r="D27" s="27">
        <v>764999</v>
      </c>
      <c r="E27" s="27">
        <v>316463</v>
      </c>
      <c r="F27" s="27">
        <v>570434</v>
      </c>
      <c r="G27" s="27">
        <v>639249</v>
      </c>
      <c r="H27" s="27">
        <v>439928</v>
      </c>
      <c r="I27" s="27">
        <v>1298280</v>
      </c>
      <c r="J27" s="27">
        <v>1596140</v>
      </c>
      <c r="K27" s="27">
        <v>874473</v>
      </c>
      <c r="L27" s="27">
        <v>542200</v>
      </c>
      <c r="M27" s="27">
        <v>8982</v>
      </c>
      <c r="N27" s="27">
        <v>899930.88</v>
      </c>
      <c r="O27" s="27">
        <v>113383.01000000001</v>
      </c>
      <c r="P27" s="27">
        <v>223264.35</v>
      </c>
      <c r="Q27" s="27">
        <v>122297.89414639006</v>
      </c>
      <c r="R27" s="27">
        <v>194015.15622921631</v>
      </c>
      <c r="S27" s="27">
        <v>966625.79</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8791799.5999999996</v>
      </c>
      <c r="D31" s="27">
        <v>8770326.8399999999</v>
      </c>
      <c r="E31" s="27">
        <v>8139576.7699999996</v>
      </c>
      <c r="F31" s="27">
        <v>6720554.5700000003</v>
      </c>
      <c r="G31" s="27">
        <v>8324728.7000000002</v>
      </c>
      <c r="H31" s="27">
        <v>6927830.4500000002</v>
      </c>
      <c r="I31" s="27">
        <v>6832868.9299999997</v>
      </c>
      <c r="J31" s="27">
        <v>7658654.3799999999</v>
      </c>
      <c r="K31" s="27">
        <v>6354766.6299999999</v>
      </c>
      <c r="L31" s="27">
        <v>5462252.29</v>
      </c>
      <c r="M31" s="27">
        <v>4607023.42</v>
      </c>
      <c r="N31" s="27">
        <v>2474986.39</v>
      </c>
      <c r="O31" s="27">
        <v>3255016.83</v>
      </c>
      <c r="P31" s="27">
        <v>1816603.36</v>
      </c>
      <c r="Q31" s="27">
        <v>1322981.71</v>
      </c>
      <c r="R31" s="27">
        <v>9013340.8100000005</v>
      </c>
      <c r="S31" s="27">
        <v>13995335.119999999</v>
      </c>
    </row>
    <row r="32" spans="1:19" s="50" customFormat="1" ht="18.75" customHeight="1">
      <c r="A32" s="66" t="s">
        <v>75</v>
      </c>
      <c r="B32" s="106" t="s">
        <v>168</v>
      </c>
      <c r="C32" s="27">
        <v>4495050</v>
      </c>
      <c r="D32" s="27">
        <v>4495050</v>
      </c>
      <c r="E32" s="27">
        <v>4495050</v>
      </c>
      <c r="F32" s="27">
        <v>4495050</v>
      </c>
      <c r="G32" s="27">
        <v>4495050</v>
      </c>
      <c r="H32" s="27">
        <v>4495050</v>
      </c>
      <c r="I32" s="27">
        <v>4495050</v>
      </c>
      <c r="J32" s="27">
        <v>4495050</v>
      </c>
      <c r="K32" s="27">
        <v>4495050</v>
      </c>
      <c r="L32" s="27">
        <v>4495050</v>
      </c>
      <c r="M32" s="27">
        <f t="shared" ref="M32:P32" si="3">M31</f>
        <v>4607023.42</v>
      </c>
      <c r="N32" s="27">
        <f t="shared" si="3"/>
        <v>2474986.39</v>
      </c>
      <c r="O32" s="27">
        <f t="shared" si="3"/>
        <v>3255016.83</v>
      </c>
      <c r="P32" s="27">
        <f t="shared" si="3"/>
        <v>1816603.36</v>
      </c>
      <c r="Q32" s="27">
        <f>Q31</f>
        <v>1322981.71</v>
      </c>
      <c r="R32" s="27">
        <f>R31</f>
        <v>9013340.8100000005</v>
      </c>
      <c r="S32" s="27">
        <f>S31</f>
        <v>13995335.119999999</v>
      </c>
    </row>
    <row r="33" spans="1:19" s="50" customFormat="1" ht="18.75" customHeight="1">
      <c r="A33" s="66" t="s">
        <v>89</v>
      </c>
      <c r="B33" s="106" t="s">
        <v>169</v>
      </c>
      <c r="C33" s="27">
        <v>1064818.49</v>
      </c>
      <c r="D33" s="27">
        <v>1064818.49</v>
      </c>
      <c r="E33" s="27">
        <v>1064817.49</v>
      </c>
      <c r="F33" s="27">
        <v>1064817.49</v>
      </c>
      <c r="G33" s="27">
        <v>1064817.49</v>
      </c>
      <c r="H33" s="27">
        <v>1064817.49</v>
      </c>
      <c r="I33" s="27">
        <v>1064817.49</v>
      </c>
      <c r="J33" s="27">
        <v>1315448.0900000001</v>
      </c>
      <c r="K33" s="27">
        <v>2298456.0099999998</v>
      </c>
      <c r="L33" s="27">
        <v>1781008.93</v>
      </c>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v>0</v>
      </c>
      <c r="L34" s="27">
        <v>970400</v>
      </c>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v>3231932.11</v>
      </c>
      <c r="D36" s="27">
        <v>3210459.35</v>
      </c>
      <c r="E36" s="27">
        <v>2579709.2799999998</v>
      </c>
      <c r="F36" s="27">
        <v>1160687.08</v>
      </c>
      <c r="G36" s="27">
        <v>2764861.21</v>
      </c>
      <c r="H36" s="27">
        <v>1367962.96</v>
      </c>
      <c r="I36" s="27">
        <v>1273001.44</v>
      </c>
      <c r="J36" s="27">
        <v>1848156.29</v>
      </c>
      <c r="K36" s="27">
        <v>0</v>
      </c>
      <c r="L36" s="27">
        <v>-45899.42</v>
      </c>
      <c r="M36" s="27"/>
      <c r="N36" s="27"/>
      <c r="O36" s="27"/>
      <c r="P36" s="27"/>
      <c r="Q36" s="27"/>
      <c r="R36" s="27"/>
      <c r="S36" s="27"/>
    </row>
    <row r="37" spans="1:19" s="50" customFormat="1" ht="18.75" customHeight="1">
      <c r="A37" s="49">
        <v>2</v>
      </c>
      <c r="B37" s="106" t="s">
        <v>173</v>
      </c>
      <c r="C37" s="27">
        <v>2291477.54</v>
      </c>
      <c r="D37" s="27">
        <v>3387237.42</v>
      </c>
      <c r="E37" s="27">
        <v>3829803.74</v>
      </c>
      <c r="F37" s="27">
        <v>2594141.9</v>
      </c>
      <c r="G37" s="27">
        <v>3852125.83</v>
      </c>
      <c r="H37" s="27">
        <v>3669179.17</v>
      </c>
      <c r="I37" s="27">
        <v>3004509.93</v>
      </c>
      <c r="J37" s="27">
        <v>1730937.18</v>
      </c>
      <c r="K37" s="27">
        <v>676114.65</v>
      </c>
      <c r="L37" s="27">
        <v>848746.64</v>
      </c>
      <c r="M37" s="27">
        <v>1044739.45</v>
      </c>
      <c r="N37" s="27">
        <v>2198684.7200000002</v>
      </c>
      <c r="O37" s="27">
        <v>2724834.08</v>
      </c>
      <c r="P37" s="27">
        <v>2565514.79</v>
      </c>
      <c r="Q37" s="27">
        <v>2573810.67</v>
      </c>
      <c r="R37" s="27">
        <v>2682562.42</v>
      </c>
      <c r="S37" s="27">
        <v>1984883.49</v>
      </c>
    </row>
    <row r="38" spans="1:19" s="50" customFormat="1" ht="18.75" customHeight="1">
      <c r="A38" s="49">
        <v>3</v>
      </c>
      <c r="B38" s="106" t="s">
        <v>174</v>
      </c>
      <c r="C38" s="27">
        <v>1366672.05</v>
      </c>
      <c r="D38" s="27">
        <v>-105021.96</v>
      </c>
      <c r="E38" s="27">
        <v>-1970910.61</v>
      </c>
      <c r="F38" s="27">
        <v>5738340.4900000002</v>
      </c>
      <c r="G38" s="27">
        <v>3794118.22</v>
      </c>
      <c r="H38" s="27">
        <v>3048465.94</v>
      </c>
      <c r="I38" s="27">
        <v>3863565.96</v>
      </c>
      <c r="J38" s="27">
        <v>7273397.1500000004</v>
      </c>
      <c r="K38" s="27">
        <v>7300981.3099999996</v>
      </c>
      <c r="L38" s="27">
        <v>6982706.0899999999</v>
      </c>
      <c r="M38" s="27">
        <v>8378947.8799999999</v>
      </c>
      <c r="N38" s="27">
        <v>11581357.91</v>
      </c>
      <c r="O38" s="27">
        <v>13679713.51</v>
      </c>
      <c r="P38" s="27">
        <v>13354732.779999999</v>
      </c>
      <c r="Q38" s="27">
        <v>12452067.84</v>
      </c>
      <c r="R38" s="27">
        <v>6556075.1699999999</v>
      </c>
      <c r="S38" s="27">
        <v>8988414.5099999998</v>
      </c>
    </row>
    <row r="39" spans="1:19" s="50" customFormat="1" ht="18.75" customHeight="1">
      <c r="A39" s="49">
        <v>4</v>
      </c>
      <c r="B39" s="106" t="s">
        <v>175</v>
      </c>
      <c r="C39" s="27"/>
      <c r="D39" s="27"/>
      <c r="E39" s="27"/>
      <c r="F39" s="27"/>
      <c r="G39" s="27"/>
      <c r="H39" s="27"/>
      <c r="I39" s="27"/>
      <c r="J39" s="27"/>
      <c r="K39" s="27"/>
      <c r="L39" s="27"/>
      <c r="M39" s="27">
        <v>0</v>
      </c>
      <c r="N39" s="27">
        <v>0</v>
      </c>
      <c r="O39" s="27">
        <v>0</v>
      </c>
      <c r="P39" s="27">
        <v>0</v>
      </c>
      <c r="Q39" s="27">
        <v>0</v>
      </c>
      <c r="R39" s="27">
        <v>0</v>
      </c>
      <c r="S39" s="27">
        <v>0</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5183617.87</v>
      </c>
      <c r="G42" s="51">
        <v>4305055.05</v>
      </c>
      <c r="H42" s="51">
        <v>4560181.83</v>
      </c>
      <c r="I42" s="51">
        <v>5222874.1500000004</v>
      </c>
      <c r="J42" s="51">
        <v>8927865.6199999992</v>
      </c>
      <c r="K42" s="51">
        <v>10817109.380000001</v>
      </c>
      <c r="L42" s="51">
        <v>6588278</v>
      </c>
      <c r="M42" s="51">
        <v>8156413.7599999998</v>
      </c>
      <c r="N42" s="51">
        <v>10057045.49</v>
      </c>
      <c r="O42" s="51">
        <v>11809643.630000001</v>
      </c>
      <c r="P42" s="51">
        <v>11232176.33</v>
      </c>
      <c r="Q42" s="51">
        <v>10970517.17</v>
      </c>
      <c r="R42" s="51">
        <v>4751866.4000000004</v>
      </c>
      <c r="S42" s="51">
        <v>5603636.4900000002</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104278.82999999999</v>
      </c>
      <c r="D45" s="51">
        <v>142112.79</v>
      </c>
      <c r="E45" s="51">
        <v>223933.87999999995</v>
      </c>
      <c r="F45" s="51">
        <v>274868.35000000003</v>
      </c>
      <c r="G45" s="51">
        <v>94485.170000000013</v>
      </c>
      <c r="H45" s="51">
        <v>505427.05</v>
      </c>
      <c r="I45" s="51">
        <v>777478.71</v>
      </c>
      <c r="J45" s="51">
        <v>717669.23</v>
      </c>
      <c r="K45" s="51">
        <v>1798829.24</v>
      </c>
      <c r="L45" s="51">
        <v>1422527.23</v>
      </c>
      <c r="M45" s="51">
        <v>1761220.83</v>
      </c>
      <c r="N45" s="51">
        <v>1529693.71</v>
      </c>
      <c r="O45" s="51">
        <v>781480.39999999991</v>
      </c>
      <c r="P45" s="51">
        <v>716131</v>
      </c>
      <c r="Q45" s="51">
        <v>802072.5299999998</v>
      </c>
      <c r="R45" s="51">
        <v>723859.66999999993</v>
      </c>
      <c r="S45" s="51">
        <v>721410</v>
      </c>
    </row>
    <row r="46" spans="1:19" ht="39.950000000000003" customHeight="1">
      <c r="A46" s="112" t="s">
        <v>89</v>
      </c>
      <c r="B46" s="111" t="s">
        <v>188</v>
      </c>
      <c r="C46" s="51">
        <v>0</v>
      </c>
      <c r="D46" s="51">
        <v>0</v>
      </c>
      <c r="E46" s="51">
        <v>0</v>
      </c>
      <c r="F46" s="51">
        <v>0</v>
      </c>
      <c r="G46" s="51">
        <v>0</v>
      </c>
      <c r="H46" s="51">
        <v>0</v>
      </c>
      <c r="I46" s="51">
        <v>0</v>
      </c>
      <c r="J46" s="51">
        <v>0</v>
      </c>
      <c r="K46" s="51">
        <v>1134654.27</v>
      </c>
      <c r="L46" s="51">
        <v>1451279.3399999996</v>
      </c>
      <c r="M46" s="51">
        <v>1642551.4599999995</v>
      </c>
      <c r="N46" s="51">
        <v>1464040.9599999997</v>
      </c>
      <c r="O46" s="51">
        <v>685340.47000000009</v>
      </c>
      <c r="P46" s="51">
        <v>664820.84000000008</v>
      </c>
      <c r="Q46" s="51">
        <v>728607.57</v>
      </c>
      <c r="R46" s="51">
        <v>678650.20999999985</v>
      </c>
      <c r="S46" s="51">
        <v>668410</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3124.07</v>
      </c>
      <c r="N48" s="51">
        <v>414.9</v>
      </c>
      <c r="O48" s="51">
        <v>13841.54</v>
      </c>
      <c r="P48" s="51">
        <v>23189.160000000003</v>
      </c>
      <c r="Q48" s="51">
        <v>92017.37999999999</v>
      </c>
      <c r="R48" s="51">
        <v>78195.390000000014</v>
      </c>
      <c r="S48" s="51">
        <v>22103</v>
      </c>
    </row>
    <row r="49" spans="1:19" ht="39.950000000000003" customHeight="1">
      <c r="A49" s="112" t="s">
        <v>101</v>
      </c>
      <c r="B49" s="111" t="s">
        <v>197</v>
      </c>
      <c r="C49" s="51"/>
      <c r="D49" s="51"/>
      <c r="E49" s="51"/>
      <c r="F49" s="51"/>
      <c r="G49" s="51"/>
      <c r="H49" s="51"/>
      <c r="I49" s="51"/>
      <c r="J49" s="51"/>
      <c r="K49" s="51"/>
      <c r="L49" s="51"/>
      <c r="M49" s="51">
        <v>3124.07</v>
      </c>
      <c r="N49" s="51">
        <v>414.9</v>
      </c>
      <c r="O49" s="51">
        <v>13841.54</v>
      </c>
      <c r="P49" s="51">
        <v>23189.160000000003</v>
      </c>
      <c r="Q49" s="51">
        <v>92017.37999999999</v>
      </c>
      <c r="R49" s="51">
        <v>78195.390000000014</v>
      </c>
      <c r="S49" s="51">
        <v>22103</v>
      </c>
    </row>
    <row r="50" spans="1:19" ht="39.950000000000003" customHeight="1">
      <c r="A50" s="116" t="s">
        <v>97</v>
      </c>
      <c r="B50" s="115" t="s">
        <v>179</v>
      </c>
      <c r="C50" s="51">
        <v>0</v>
      </c>
      <c r="D50" s="51">
        <v>0</v>
      </c>
      <c r="E50" s="51">
        <v>0</v>
      </c>
      <c r="F50" s="51">
        <v>0</v>
      </c>
      <c r="G50" s="51">
        <v>0</v>
      </c>
      <c r="H50" s="51">
        <v>0</v>
      </c>
      <c r="I50" s="51">
        <v>50091.19</v>
      </c>
      <c r="J50" s="51">
        <v>109772.66000000003</v>
      </c>
      <c r="K50" s="51">
        <v>147447.58000000002</v>
      </c>
      <c r="L50" s="51">
        <v>350654.07000000012</v>
      </c>
      <c r="M50" s="51">
        <v>563228.34000000008</v>
      </c>
      <c r="N50" s="51">
        <v>557330.42000000004</v>
      </c>
      <c r="O50" s="51">
        <v>535130.57000000007</v>
      </c>
      <c r="P50" s="51">
        <v>435646.60999999987</v>
      </c>
      <c r="Q50" s="51">
        <v>477642.58000000019</v>
      </c>
      <c r="R50" s="51">
        <v>585876.93999999971</v>
      </c>
      <c r="S50" s="51">
        <v>611316</v>
      </c>
    </row>
    <row r="51" spans="1:19" ht="39.950000000000003" customHeight="1">
      <c r="A51" s="116" t="s">
        <v>98</v>
      </c>
      <c r="B51" s="115" t="s">
        <v>178</v>
      </c>
      <c r="C51" s="51">
        <v>0</v>
      </c>
      <c r="D51" s="51">
        <v>0</v>
      </c>
      <c r="E51" s="51">
        <v>0</v>
      </c>
      <c r="F51" s="51">
        <v>0</v>
      </c>
      <c r="G51" s="51">
        <v>0</v>
      </c>
      <c r="H51" s="51">
        <v>0</v>
      </c>
      <c r="I51" s="51">
        <v>197212.82</v>
      </c>
      <c r="J51" s="51">
        <v>419218.47000000009</v>
      </c>
      <c r="K51" s="51">
        <v>259073.75000000003</v>
      </c>
      <c r="L51" s="51">
        <v>348319.93</v>
      </c>
      <c r="M51" s="51">
        <v>549077.8899999999</v>
      </c>
      <c r="N51" s="51">
        <v>570325.19000000006</v>
      </c>
      <c r="O51" s="51">
        <v>529995.91999999993</v>
      </c>
      <c r="P51" s="51">
        <v>433161.6</v>
      </c>
      <c r="Q51" s="51">
        <v>506867.34</v>
      </c>
      <c r="R51" s="51">
        <v>527428.21000000008</v>
      </c>
      <c r="S51" s="51">
        <v>515808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103544.06000000001</v>
      </c>
      <c r="H54" s="51">
        <v>225357.19999999998</v>
      </c>
      <c r="I54" s="51">
        <v>217751.01</v>
      </c>
      <c r="J54" s="51">
        <v>170719.31999999998</v>
      </c>
      <c r="K54" s="51">
        <v>335164.08</v>
      </c>
      <c r="L54" s="51">
        <v>236226.7</v>
      </c>
      <c r="M54" s="51">
        <v>300149.95</v>
      </c>
      <c r="N54" s="51">
        <v>168136.53000000003</v>
      </c>
      <c r="O54" s="51">
        <v>344723.31999999995</v>
      </c>
      <c r="P54" s="51">
        <v>285060.76999999996</v>
      </c>
      <c r="Q54" s="51">
        <v>270946.57000000007</v>
      </c>
      <c r="R54" s="51">
        <v>1100592.3999999999</v>
      </c>
      <c r="S54" s="51">
        <v>465238</v>
      </c>
    </row>
    <row r="55" spans="1:19" ht="39.950000000000003" customHeight="1">
      <c r="A55" s="114" t="s">
        <v>103</v>
      </c>
      <c r="B55" s="113" t="s">
        <v>192</v>
      </c>
      <c r="C55" s="51">
        <v>0</v>
      </c>
      <c r="D55" s="51">
        <v>0</v>
      </c>
      <c r="E55" s="51">
        <v>0</v>
      </c>
      <c r="F55" s="51">
        <v>0</v>
      </c>
      <c r="G55" s="51">
        <v>0</v>
      </c>
      <c r="H55" s="51">
        <v>0</v>
      </c>
      <c r="I55" s="51">
        <v>0</v>
      </c>
      <c r="J55" s="51">
        <v>0</v>
      </c>
      <c r="K55" s="51">
        <v>196440.84000000005</v>
      </c>
      <c r="L55" s="51">
        <v>207917.15999999995</v>
      </c>
      <c r="M55" s="51">
        <v>126021.11999999998</v>
      </c>
      <c r="N55" s="51">
        <v>267270.12000000005</v>
      </c>
      <c r="O55" s="51">
        <v>273008.14999999997</v>
      </c>
      <c r="P55" s="51">
        <v>216587.53000000003</v>
      </c>
      <c r="Q55" s="51">
        <v>459507</v>
      </c>
      <c r="R55" s="51">
        <v>899335.89999999956</v>
      </c>
      <c r="S55" s="51">
        <v>436732</v>
      </c>
    </row>
    <row r="56" spans="1:19" ht="39.950000000000003" customHeight="1">
      <c r="A56" s="114" t="s">
        <v>145</v>
      </c>
      <c r="B56" s="113" t="s">
        <v>180</v>
      </c>
      <c r="C56" s="51"/>
      <c r="D56" s="51"/>
      <c r="E56" s="51"/>
      <c r="F56" s="51"/>
      <c r="G56" s="51">
        <v>16735.46</v>
      </c>
      <c r="H56" s="51">
        <v>16572.509999999998</v>
      </c>
      <c r="I56" s="51">
        <v>9753.3100000000013</v>
      </c>
      <c r="J56" s="51">
        <v>47937.039999999994</v>
      </c>
      <c r="K56" s="51">
        <v>133843.15</v>
      </c>
      <c r="L56" s="51">
        <v>492650.12</v>
      </c>
      <c r="M56" s="51">
        <v>577640.94000000018</v>
      </c>
      <c r="N56" s="51">
        <v>629996.18999999994</v>
      </c>
      <c r="O56" s="51">
        <v>883889.68999999983</v>
      </c>
      <c r="P56" s="51">
        <v>411187.80999999994</v>
      </c>
      <c r="Q56" s="51">
        <v>305752.37999999989</v>
      </c>
      <c r="R56" s="51">
        <v>350413.23999999982</v>
      </c>
      <c r="S56" s="51">
        <v>543561</v>
      </c>
    </row>
    <row r="57" spans="1:19" ht="39.950000000000003" customHeight="1">
      <c r="A57" s="114" t="s">
        <v>146</v>
      </c>
      <c r="B57" s="113" t="s">
        <v>181</v>
      </c>
      <c r="C57" s="51">
        <v>0</v>
      </c>
      <c r="D57" s="51">
        <v>0</v>
      </c>
      <c r="E57" s="51">
        <v>0</v>
      </c>
      <c r="F57" s="51">
        <v>0</v>
      </c>
      <c r="G57" s="51">
        <v>16735.46</v>
      </c>
      <c r="H57" s="51">
        <v>16572.509999999998</v>
      </c>
      <c r="I57" s="51">
        <v>9753.3100000000013</v>
      </c>
      <c r="J57" s="51">
        <v>47937.039999999994</v>
      </c>
      <c r="K57" s="51">
        <v>133843.15</v>
      </c>
      <c r="L57" s="51">
        <v>492650.12</v>
      </c>
      <c r="M57" s="51">
        <v>577640.94000000018</v>
      </c>
      <c r="N57" s="51">
        <v>629996.18999999994</v>
      </c>
      <c r="O57" s="51">
        <v>883889.68999999983</v>
      </c>
      <c r="P57" s="51">
        <v>411187.80999999994</v>
      </c>
      <c r="Q57" s="51">
        <v>305752.37999999989</v>
      </c>
      <c r="R57" s="51">
        <v>350413.23999999982</v>
      </c>
      <c r="S57" s="51">
        <v>543561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391172.97000000003</v>
      </c>
      <c r="K60" s="51">
        <v>385243.36999999994</v>
      </c>
      <c r="L60" s="51">
        <v>-96121.45</v>
      </c>
      <c r="M60" s="51">
        <v>63522.790000000015</v>
      </c>
      <c r="N60" s="51">
        <v>-39955.020000000004</v>
      </c>
      <c r="O60" s="51">
        <v>56201.820000000007</v>
      </c>
      <c r="P60" s="51">
        <v>617758.29999999993</v>
      </c>
      <c r="Q60" s="51">
        <v>598603.27</v>
      </c>
      <c r="R60" s="51">
        <v>522147.55999999994</v>
      </c>
      <c r="S60" s="51">
        <v>532658</v>
      </c>
    </row>
    <row r="61" spans="1:19" ht="39.950000000000003" customHeight="1">
      <c r="A61" s="117" t="s">
        <v>152</v>
      </c>
      <c r="B61" s="118" t="s">
        <v>185</v>
      </c>
      <c r="C61" s="51">
        <v>0</v>
      </c>
      <c r="D61" s="51">
        <v>0</v>
      </c>
      <c r="E61" s="51">
        <v>0</v>
      </c>
      <c r="F61" s="51">
        <v>0</v>
      </c>
      <c r="G61" s="51">
        <v>0</v>
      </c>
      <c r="H61" s="51">
        <v>0</v>
      </c>
      <c r="I61" s="51">
        <v>0</v>
      </c>
      <c r="J61" s="51">
        <v>114928.08000000002</v>
      </c>
      <c r="K61" s="51">
        <v>216766.46999999994</v>
      </c>
      <c r="L61" s="51">
        <v>-71055.13999999997</v>
      </c>
      <c r="M61" s="51">
        <v>61344.67</v>
      </c>
      <c r="N61" s="51">
        <v>-39117.08</v>
      </c>
      <c r="O61" s="51">
        <v>54566.899999999994</v>
      </c>
      <c r="P61" s="51">
        <v>600703.62999999977</v>
      </c>
      <c r="Q61" s="51">
        <v>561302.49000000011</v>
      </c>
      <c r="R61" s="51">
        <v>545059.68999999983</v>
      </c>
      <c r="S61" s="51">
        <v>602725</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13301.849999999999</v>
      </c>
      <c r="L64" s="51">
        <v>10022.620000000003</v>
      </c>
      <c r="M64" s="51">
        <v>-420.34</v>
      </c>
      <c r="N64" s="51">
        <v>9216.8399999999983</v>
      </c>
      <c r="O64" s="51">
        <v>16429.500000000004</v>
      </c>
      <c r="P64" s="51">
        <v>6929.7200000000012</v>
      </c>
      <c r="Q64" s="51">
        <v>10197.570000000002</v>
      </c>
      <c r="R64" s="51">
        <v>12184.729999999996</v>
      </c>
      <c r="S64" s="51">
        <v>3359</v>
      </c>
    </row>
    <row r="65" spans="1:19" ht="39.950000000000003" customHeight="1">
      <c r="A65" s="119" t="s">
        <v>156</v>
      </c>
      <c r="B65" s="120" t="s">
        <v>184</v>
      </c>
      <c r="C65" s="51">
        <v>0</v>
      </c>
      <c r="D65" s="51">
        <v>0</v>
      </c>
      <c r="E65" s="51">
        <v>0</v>
      </c>
      <c r="F65" s="51">
        <v>0</v>
      </c>
      <c r="G65" s="51">
        <v>0</v>
      </c>
      <c r="H65" s="51">
        <v>0</v>
      </c>
      <c r="I65" s="51">
        <v>0</v>
      </c>
      <c r="J65" s="51">
        <v>0</v>
      </c>
      <c r="K65" s="51">
        <v>7870.2200000000012</v>
      </c>
      <c r="L65" s="51">
        <v>9232.3300000000017</v>
      </c>
      <c r="M65" s="51">
        <v>50.770000000000621</v>
      </c>
      <c r="N65" s="51">
        <v>8865.82</v>
      </c>
      <c r="O65" s="51">
        <v>16225.660000000003</v>
      </c>
      <c r="P65" s="51">
        <v>7367.6299999999992</v>
      </c>
      <c r="Q65" s="51">
        <v>9413.0899999999947</v>
      </c>
      <c r="R65" s="51">
        <v>12406.43</v>
      </c>
      <c r="S65" s="51">
        <v>4322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A451" zoomScale="85" zoomScaleNormal="85" workbookViewId="0">
      <pane xSplit="2" topLeftCell="G1" activePane="topRight" state="frozen"/>
      <selection pane="topRight" activeCell="S764" sqref="S764"/>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f>2712.87+1249.78+19874.17+1587.65</f>
        <v>25424.47</v>
      </c>
    </row>
    <row r="99" spans="1:19">
      <c r="A99" s="38"/>
      <c r="B99" s="6">
        <v>2021</v>
      </c>
      <c r="C99" s="36"/>
      <c r="D99" s="36"/>
      <c r="E99" s="36"/>
      <c r="F99" s="36"/>
      <c r="G99" s="36"/>
      <c r="H99" s="36"/>
      <c r="I99" s="36"/>
      <c r="J99" s="36"/>
      <c r="K99" s="36"/>
      <c r="L99" s="36"/>
      <c r="M99" s="36"/>
      <c r="N99" s="36"/>
      <c r="O99" s="36"/>
      <c r="P99" s="36"/>
      <c r="Q99" s="36"/>
      <c r="R99" s="37">
        <v>18357.95</v>
      </c>
      <c r="S99" s="37">
        <v>18357.95</v>
      </c>
    </row>
    <row r="100" spans="1:19">
      <c r="B100" s="6">
        <v>2020</v>
      </c>
      <c r="C100" s="36"/>
      <c r="D100" s="36"/>
      <c r="E100" s="36"/>
      <c r="F100" s="36"/>
      <c r="G100" s="36"/>
      <c r="H100" s="36"/>
      <c r="I100" s="36"/>
      <c r="J100" s="36"/>
      <c r="K100" s="36"/>
      <c r="L100" s="36"/>
      <c r="M100" s="36"/>
      <c r="N100" s="36"/>
      <c r="O100" s="36"/>
      <c r="P100" s="36"/>
      <c r="Q100" s="37">
        <v>409449.81</v>
      </c>
      <c r="R100" s="37">
        <v>409449.81</v>
      </c>
      <c r="S100" s="37">
        <v>409449.81</v>
      </c>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v>10119.36</v>
      </c>
      <c r="P102" s="37">
        <v>10119.36</v>
      </c>
      <c r="Q102" s="37">
        <v>10119.36</v>
      </c>
      <c r="R102" s="37">
        <v>10119.36</v>
      </c>
      <c r="S102" s="37">
        <v>10119.36</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v>34813.1</v>
      </c>
      <c r="M105" s="37">
        <v>34813.1</v>
      </c>
      <c r="N105" s="37">
        <v>34813.1</v>
      </c>
      <c r="O105" s="37">
        <v>34813.1</v>
      </c>
      <c r="P105" s="37">
        <v>34813.1</v>
      </c>
      <c r="Q105" s="37">
        <v>34813.1</v>
      </c>
      <c r="R105" s="37">
        <v>34813.1</v>
      </c>
      <c r="S105" s="37">
        <v>34813.1</v>
      </c>
    </row>
    <row r="106" spans="1:19">
      <c r="B106" s="6">
        <v>2014</v>
      </c>
      <c r="C106" s="36"/>
      <c r="D106" s="36"/>
      <c r="E106" s="36"/>
      <c r="F106" s="36"/>
      <c r="G106" s="36"/>
      <c r="H106" s="36"/>
      <c r="I106" s="36"/>
      <c r="J106" s="36"/>
      <c r="K106" s="37">
        <v>107856.83</v>
      </c>
      <c r="L106" s="37">
        <v>107856.83</v>
      </c>
      <c r="M106" s="37">
        <v>107856.83</v>
      </c>
      <c r="N106" s="37">
        <v>107856.83</v>
      </c>
      <c r="O106" s="37">
        <v>107856.83</v>
      </c>
      <c r="P106" s="37">
        <v>107856.83</v>
      </c>
      <c r="Q106" s="37">
        <v>107856.83</v>
      </c>
      <c r="R106" s="37">
        <v>107856.83</v>
      </c>
      <c r="S106" s="37">
        <v>107856.83</v>
      </c>
    </row>
    <row r="107" spans="1:19">
      <c r="B107" s="6">
        <v>2013</v>
      </c>
      <c r="C107" s="36"/>
      <c r="D107" s="36"/>
      <c r="E107" s="36"/>
      <c r="F107" s="36"/>
      <c r="G107" s="36"/>
      <c r="H107" s="36"/>
      <c r="I107" s="36"/>
      <c r="J107" s="37">
        <v>843921.17</v>
      </c>
      <c r="K107" s="37">
        <v>843921.17</v>
      </c>
      <c r="L107" s="37">
        <v>843921.17</v>
      </c>
      <c r="M107" s="37">
        <v>843921.17</v>
      </c>
      <c r="N107" s="37">
        <v>843921.17</v>
      </c>
      <c r="O107" s="37">
        <v>843921.17</v>
      </c>
      <c r="P107" s="37">
        <v>843921.17</v>
      </c>
      <c r="Q107" s="37">
        <v>843921.17</v>
      </c>
      <c r="R107" s="37">
        <v>843921.17</v>
      </c>
      <c r="S107" s="37">
        <v>843921.17</v>
      </c>
    </row>
    <row r="108" spans="1:19">
      <c r="B108" s="6">
        <v>2012</v>
      </c>
      <c r="C108" s="36"/>
      <c r="D108" s="36"/>
      <c r="E108" s="36"/>
      <c r="F108" s="36"/>
      <c r="G108" s="36"/>
      <c r="H108" s="36"/>
      <c r="I108" s="37">
        <v>31127.66</v>
      </c>
      <c r="J108" s="37">
        <v>31127.66</v>
      </c>
      <c r="K108" s="37">
        <v>31127.66</v>
      </c>
      <c r="L108" s="37">
        <v>31127.66</v>
      </c>
      <c r="M108" s="37">
        <v>31127.66</v>
      </c>
      <c r="N108" s="37">
        <v>31127.66</v>
      </c>
      <c r="O108" s="37">
        <v>31127.66</v>
      </c>
      <c r="P108" s="37">
        <v>31127.66</v>
      </c>
      <c r="Q108" s="37">
        <v>31127.66</v>
      </c>
      <c r="R108" s="37">
        <v>31127.66</v>
      </c>
      <c r="S108" s="37">
        <v>31127.66</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v>2833.78</v>
      </c>
      <c r="E113" s="37">
        <v>2833.78</v>
      </c>
      <c r="F113" s="37">
        <v>2833.78</v>
      </c>
      <c r="G113" s="37">
        <v>2833.78</v>
      </c>
      <c r="H113" s="37">
        <v>2833.78</v>
      </c>
      <c r="I113" s="37">
        <v>2833.78</v>
      </c>
      <c r="J113" s="37">
        <v>2833.78</v>
      </c>
      <c r="K113" s="37">
        <v>2833.78</v>
      </c>
      <c r="L113" s="37">
        <v>2833.78</v>
      </c>
      <c r="M113" s="37">
        <v>2833.78</v>
      </c>
      <c r="N113" s="37">
        <v>2833.78</v>
      </c>
      <c r="O113" s="37">
        <v>2833.78</v>
      </c>
      <c r="P113" s="37">
        <v>2833.78</v>
      </c>
      <c r="Q113" s="37">
        <v>2833.78</v>
      </c>
      <c r="R113" s="37">
        <v>2833.78</v>
      </c>
      <c r="S113" s="37">
        <v>2833.78</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v>1163382.45</v>
      </c>
      <c r="D129" s="37">
        <v>1163382.45</v>
      </c>
      <c r="E129" s="37">
        <v>1163382.45</v>
      </c>
      <c r="F129" s="37">
        <v>1163382.45</v>
      </c>
      <c r="G129" s="37">
        <v>1163382.45</v>
      </c>
      <c r="H129" s="37">
        <v>1163382.45</v>
      </c>
      <c r="I129" s="37">
        <v>1163382.45</v>
      </c>
      <c r="J129" s="37">
        <v>1163382.45</v>
      </c>
      <c r="K129" s="37">
        <v>1163382.45</v>
      </c>
      <c r="L129" s="37">
        <v>1163382.45</v>
      </c>
      <c r="M129" s="37">
        <v>1163382.45</v>
      </c>
      <c r="N129" s="37">
        <v>1163382.45</v>
      </c>
      <c r="O129" s="37">
        <v>1163382.45</v>
      </c>
      <c r="P129" s="37">
        <v>1163382.45</v>
      </c>
      <c r="Q129" s="37">
        <v>1163382.45</v>
      </c>
      <c r="R129" s="37">
        <v>1163382.45</v>
      </c>
      <c r="S129" s="37">
        <v>1163382.45</v>
      </c>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v>18.829999999999998</v>
      </c>
      <c r="D131" s="37">
        <v>18.829999999999998</v>
      </c>
      <c r="E131" s="37">
        <v>18.829999999999998</v>
      </c>
      <c r="F131" s="37">
        <v>18.829999999999998</v>
      </c>
      <c r="G131" s="37">
        <v>18.829999999999998</v>
      </c>
      <c r="H131" s="37">
        <v>18.829999999999998</v>
      </c>
      <c r="I131" s="37">
        <v>18.829999999999998</v>
      </c>
      <c r="J131" s="37">
        <v>18.829999999999998</v>
      </c>
      <c r="K131" s="37">
        <v>18.829999999999998</v>
      </c>
      <c r="L131" s="37">
        <v>18.829999999999998</v>
      </c>
      <c r="M131" s="37">
        <v>18.829999999999998</v>
      </c>
      <c r="N131" s="37">
        <v>18.829999999999998</v>
      </c>
      <c r="O131" s="37">
        <v>18.829999999999998</v>
      </c>
      <c r="P131" s="37">
        <v>18.829999999999998</v>
      </c>
      <c r="Q131" s="37">
        <v>18.829999999999998</v>
      </c>
      <c r="R131" s="37">
        <v>18.829999999999998</v>
      </c>
      <c r="S131" s="37">
        <v>18.829999999999998</v>
      </c>
    </row>
    <row r="132" spans="2:19">
      <c r="B132" s="6">
        <v>1988</v>
      </c>
      <c r="C132" s="37">
        <v>72955.399999999994</v>
      </c>
      <c r="D132" s="37">
        <v>72955.399999999994</v>
      </c>
      <c r="E132" s="37">
        <v>72955.399999999994</v>
      </c>
      <c r="F132" s="37">
        <v>72955.399999999994</v>
      </c>
      <c r="G132" s="37">
        <v>72955.399999999994</v>
      </c>
      <c r="H132" s="37">
        <v>72955.399999999994</v>
      </c>
      <c r="I132" s="37">
        <v>72955.399999999994</v>
      </c>
      <c r="J132" s="37">
        <v>72955.399999999994</v>
      </c>
      <c r="K132" s="37">
        <v>72955.399999999994</v>
      </c>
      <c r="L132" s="37">
        <v>72955.399999999994</v>
      </c>
      <c r="M132" s="37">
        <v>72955.399999999994</v>
      </c>
      <c r="N132" s="37">
        <v>72955.399999999994</v>
      </c>
      <c r="O132" s="37">
        <v>72955.399999999994</v>
      </c>
      <c r="P132" s="37">
        <v>72955.399999999994</v>
      </c>
      <c r="Q132" s="37">
        <v>72955.399999999994</v>
      </c>
      <c r="R132" s="37">
        <v>72955.399999999994</v>
      </c>
      <c r="S132" s="37">
        <v>72955.399999999994</v>
      </c>
    </row>
    <row r="133" spans="2:19">
      <c r="B133" s="6">
        <v>1987</v>
      </c>
      <c r="C133" s="37">
        <v>138709.68</v>
      </c>
      <c r="D133" s="37">
        <v>138709.68</v>
      </c>
      <c r="E133" s="37">
        <v>138709.68</v>
      </c>
      <c r="F133" s="37">
        <v>138709.68</v>
      </c>
      <c r="G133" s="37">
        <v>138709.68</v>
      </c>
      <c r="H133" s="37">
        <v>138709.68</v>
      </c>
      <c r="I133" s="37">
        <v>138709.68</v>
      </c>
      <c r="J133" s="37">
        <v>138709.68</v>
      </c>
      <c r="K133" s="37">
        <v>138709.68</v>
      </c>
      <c r="L133" s="37">
        <v>138709.68</v>
      </c>
      <c r="M133" s="37">
        <v>138709.68</v>
      </c>
      <c r="N133" s="37">
        <v>138709.68</v>
      </c>
      <c r="O133" s="37">
        <v>138709.68</v>
      </c>
      <c r="P133" s="37">
        <v>138709.68</v>
      </c>
      <c r="Q133" s="37">
        <v>138709.68</v>
      </c>
      <c r="R133" s="37">
        <v>138709.68</v>
      </c>
      <c r="S133" s="37">
        <v>138709.68</v>
      </c>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v>165233.56</v>
      </c>
      <c r="D135" s="37">
        <v>165233.56</v>
      </c>
      <c r="E135" s="37">
        <v>165233.56</v>
      </c>
      <c r="F135" s="37">
        <v>165233.56</v>
      </c>
      <c r="G135" s="37">
        <v>165233.56</v>
      </c>
      <c r="H135" s="37">
        <v>165233.56</v>
      </c>
      <c r="I135" s="37">
        <v>165233.56</v>
      </c>
      <c r="J135" s="37">
        <v>165233.56</v>
      </c>
      <c r="K135" s="37">
        <v>165233.56</v>
      </c>
      <c r="L135" s="37">
        <v>165233.56</v>
      </c>
      <c r="M135" s="37">
        <v>165233.56</v>
      </c>
      <c r="N135" s="37">
        <v>165233.56</v>
      </c>
      <c r="O135" s="37">
        <v>165233.56</v>
      </c>
      <c r="P135" s="37">
        <v>165233.56</v>
      </c>
      <c r="Q135" s="37">
        <v>165233.56</v>
      </c>
      <c r="R135" s="37">
        <v>165233.56</v>
      </c>
      <c r="S135" s="37">
        <v>165233.56</v>
      </c>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v>5011</v>
      </c>
      <c r="D137" s="37">
        <v>5011</v>
      </c>
      <c r="E137" s="37">
        <v>5011</v>
      </c>
      <c r="F137" s="37">
        <v>5011</v>
      </c>
      <c r="G137" s="37">
        <v>5011</v>
      </c>
      <c r="H137" s="37">
        <v>5011</v>
      </c>
      <c r="I137" s="37">
        <v>5011</v>
      </c>
      <c r="J137" s="37">
        <v>5011</v>
      </c>
      <c r="K137" s="37">
        <v>5011</v>
      </c>
      <c r="L137" s="37">
        <v>5011</v>
      </c>
      <c r="M137" s="37">
        <v>5011</v>
      </c>
      <c r="N137" s="37">
        <v>5011</v>
      </c>
      <c r="O137" s="37">
        <v>5011</v>
      </c>
      <c r="P137" s="37">
        <v>5011</v>
      </c>
      <c r="Q137" s="37">
        <v>5011</v>
      </c>
      <c r="R137" s="37">
        <v>5011</v>
      </c>
      <c r="S137" s="37">
        <v>5011</v>
      </c>
    </row>
    <row r="138" spans="2:19">
      <c r="B138" s="6">
        <v>1982</v>
      </c>
      <c r="C138" s="37">
        <v>22439</v>
      </c>
      <c r="D138" s="37">
        <v>22439</v>
      </c>
      <c r="E138" s="37">
        <v>22439</v>
      </c>
      <c r="F138" s="37">
        <v>22439</v>
      </c>
      <c r="G138" s="37">
        <v>22439</v>
      </c>
      <c r="H138" s="37">
        <v>22439</v>
      </c>
      <c r="I138" s="37">
        <v>22439</v>
      </c>
      <c r="J138" s="37">
        <v>22439</v>
      </c>
      <c r="K138" s="37">
        <v>22439</v>
      </c>
      <c r="L138" s="37">
        <v>22439</v>
      </c>
      <c r="M138" s="37">
        <v>22439</v>
      </c>
      <c r="N138" s="37">
        <v>22439</v>
      </c>
      <c r="O138" s="37">
        <v>22439</v>
      </c>
      <c r="P138" s="37">
        <v>22439</v>
      </c>
      <c r="Q138" s="37">
        <v>22439</v>
      </c>
      <c r="R138" s="37">
        <v>22439</v>
      </c>
      <c r="S138" s="37">
        <v>22439</v>
      </c>
    </row>
    <row r="139" spans="2:19">
      <c r="B139" s="6">
        <v>1981</v>
      </c>
      <c r="C139" s="37">
        <v>7775</v>
      </c>
      <c r="D139" s="37">
        <v>7775</v>
      </c>
      <c r="E139" s="37">
        <v>7775</v>
      </c>
      <c r="F139" s="37">
        <v>7775</v>
      </c>
      <c r="G139" s="37">
        <v>7775</v>
      </c>
      <c r="H139" s="37">
        <v>7775</v>
      </c>
      <c r="I139" s="37">
        <v>7775</v>
      </c>
      <c r="J139" s="37">
        <v>7775</v>
      </c>
      <c r="K139" s="37">
        <v>7775</v>
      </c>
      <c r="L139" s="37">
        <v>7775</v>
      </c>
      <c r="M139" s="37">
        <v>7775</v>
      </c>
      <c r="N139" s="37">
        <v>7775</v>
      </c>
      <c r="O139" s="37">
        <v>7775</v>
      </c>
      <c r="P139" s="37">
        <v>7775</v>
      </c>
      <c r="Q139" s="37">
        <v>7775</v>
      </c>
      <c r="R139" s="37">
        <v>7775</v>
      </c>
      <c r="S139" s="37">
        <v>7775</v>
      </c>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v>8569</v>
      </c>
      <c r="D141" s="37">
        <v>8569</v>
      </c>
      <c r="E141" s="37">
        <v>8569</v>
      </c>
      <c r="F141" s="37">
        <v>8569</v>
      </c>
      <c r="G141" s="37">
        <v>8569</v>
      </c>
      <c r="H141" s="37">
        <v>8569</v>
      </c>
      <c r="I141" s="37">
        <v>8569</v>
      </c>
      <c r="J141" s="37">
        <v>8569</v>
      </c>
      <c r="K141" s="37">
        <v>8569</v>
      </c>
      <c r="L141" s="37">
        <v>8569</v>
      </c>
      <c r="M141" s="37">
        <v>8569</v>
      </c>
      <c r="N141" s="37">
        <v>8569</v>
      </c>
      <c r="O141" s="37">
        <v>8569</v>
      </c>
      <c r="P141" s="37">
        <v>8569</v>
      </c>
      <c r="Q141" s="37">
        <v>8569</v>
      </c>
      <c r="R141" s="37">
        <v>8569</v>
      </c>
      <c r="S141" s="37">
        <v>8569</v>
      </c>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v>7090</v>
      </c>
      <c r="D145" s="37">
        <v>7090</v>
      </c>
      <c r="E145" s="37">
        <v>7090</v>
      </c>
      <c r="F145" s="37">
        <v>7090</v>
      </c>
      <c r="G145" s="37">
        <v>7090</v>
      </c>
      <c r="H145" s="37">
        <v>7090</v>
      </c>
      <c r="I145" s="37">
        <v>7090</v>
      </c>
      <c r="J145" s="37">
        <v>7090</v>
      </c>
      <c r="K145" s="37">
        <v>7090</v>
      </c>
      <c r="L145" s="37">
        <v>7090</v>
      </c>
      <c r="M145" s="37">
        <v>7090</v>
      </c>
      <c r="N145" s="37">
        <v>7090</v>
      </c>
      <c r="O145" s="37">
        <v>7090</v>
      </c>
      <c r="P145" s="37">
        <v>7090</v>
      </c>
      <c r="Q145" s="37">
        <v>7090</v>
      </c>
      <c r="R145" s="37">
        <v>7090</v>
      </c>
      <c r="S145" s="37">
        <v>7090</v>
      </c>
    </row>
    <row r="146" spans="2:19">
      <c r="B146" s="6">
        <v>1974</v>
      </c>
      <c r="C146" s="37">
        <v>7716</v>
      </c>
      <c r="D146" s="37">
        <v>7716</v>
      </c>
      <c r="E146" s="37">
        <v>7716</v>
      </c>
      <c r="F146" s="37">
        <v>7716</v>
      </c>
      <c r="G146" s="37">
        <v>7716</v>
      </c>
      <c r="H146" s="37">
        <v>7716</v>
      </c>
      <c r="I146" s="37">
        <v>7716</v>
      </c>
      <c r="J146" s="37">
        <v>7716</v>
      </c>
      <c r="K146" s="37">
        <v>7716</v>
      </c>
      <c r="L146" s="37">
        <v>7716</v>
      </c>
      <c r="M146" s="37">
        <v>7716</v>
      </c>
      <c r="N146" s="37">
        <v>7716</v>
      </c>
      <c r="O146" s="37">
        <v>7716</v>
      </c>
      <c r="P146" s="37">
        <v>7716</v>
      </c>
      <c r="Q146" s="37">
        <v>7716</v>
      </c>
      <c r="R146" s="37">
        <v>7716</v>
      </c>
      <c r="S146" s="37">
        <v>7716</v>
      </c>
    </row>
    <row r="147" spans="2:19">
      <c r="B147" s="6">
        <v>1973</v>
      </c>
      <c r="C147" s="37">
        <v>2303</v>
      </c>
      <c r="D147" s="37">
        <v>2303</v>
      </c>
      <c r="E147" s="37">
        <v>2303</v>
      </c>
      <c r="F147" s="37">
        <v>2303</v>
      </c>
      <c r="G147" s="37">
        <v>2303</v>
      </c>
      <c r="H147" s="37">
        <v>2303</v>
      </c>
      <c r="I147" s="37">
        <v>2303</v>
      </c>
      <c r="J147" s="37">
        <v>2303</v>
      </c>
      <c r="K147" s="37">
        <v>2303</v>
      </c>
      <c r="L147" s="37">
        <v>2303</v>
      </c>
      <c r="M147" s="37">
        <v>2303</v>
      </c>
      <c r="N147" s="37">
        <v>2303</v>
      </c>
      <c r="O147" s="37">
        <v>2303</v>
      </c>
      <c r="P147" s="37">
        <v>2303</v>
      </c>
      <c r="Q147" s="37">
        <v>2303</v>
      </c>
      <c r="R147" s="37">
        <v>2303</v>
      </c>
      <c r="S147" s="37">
        <v>2303</v>
      </c>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1601202.92</v>
      </c>
      <c r="D191" s="8">
        <f>SUM(D113:D190)</f>
        <v>1604036.7</v>
      </c>
      <c r="E191" s="8">
        <f>SUM(E112:E190)</f>
        <v>1604036.7</v>
      </c>
      <c r="F191" s="8">
        <f>SUM(F111:F190)</f>
        <v>1604036.7</v>
      </c>
      <c r="G191" s="8">
        <f>SUM(G110:G190)</f>
        <v>1604036.7</v>
      </c>
      <c r="H191" s="8">
        <f>SUM(H104:H190)</f>
        <v>1604036.7</v>
      </c>
      <c r="I191" s="8">
        <f>SUM(I104:I190)</f>
        <v>1635164.3599999999</v>
      </c>
      <c r="J191" s="8">
        <f t="shared" ref="J191:L191" si="1">SUM(J104:J190)</f>
        <v>2479085.5300000003</v>
      </c>
      <c r="K191" s="8">
        <f>SUM(K104:K190)</f>
        <v>2586942.3600000003</v>
      </c>
      <c r="L191" s="8">
        <f t="shared" si="1"/>
        <v>2621755.4600000004</v>
      </c>
      <c r="M191" s="8">
        <f>SUM(M104:M190)</f>
        <v>2621755.4600000004</v>
      </c>
      <c r="N191" s="11">
        <f>SUM(N99:N190)</f>
        <v>2621755.4600000004</v>
      </c>
      <c r="O191" s="11">
        <f>SUM(O99:O190)</f>
        <v>2631874.8200000003</v>
      </c>
      <c r="P191" s="11">
        <f>SUM(P99:P190)</f>
        <v>2631874.8200000003</v>
      </c>
      <c r="Q191" s="11">
        <f>SUM(Q99:Q190)</f>
        <v>3041324.6300000004</v>
      </c>
      <c r="R191" s="11">
        <f>SUM(R98:R190)</f>
        <v>3059682.58</v>
      </c>
      <c r="S191" s="11">
        <f>SUM(S98:S190)</f>
        <v>3085107.0500000003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121">
        <v>1514495.19</v>
      </c>
      <c r="D229" s="121">
        <v>1514495.19</v>
      </c>
      <c r="E229" s="121">
        <v>1514495.19</v>
      </c>
      <c r="F229" s="121">
        <v>1514495.19</v>
      </c>
      <c r="G229" s="121">
        <v>1514495.19</v>
      </c>
      <c r="H229" s="121">
        <v>1514495.19</v>
      </c>
      <c r="I229" s="121">
        <v>1514495.19</v>
      </c>
      <c r="J229" s="121">
        <v>1514495.19</v>
      </c>
      <c r="K229" s="121">
        <v>1514495.19</v>
      </c>
      <c r="L229" s="121">
        <v>1514495.19</v>
      </c>
      <c r="M229" s="121">
        <v>1514495.19</v>
      </c>
      <c r="N229" s="121">
        <v>1514495.19</v>
      </c>
      <c r="O229" s="121">
        <v>1514495.19</v>
      </c>
      <c r="P229" s="121">
        <v>1514495.19</v>
      </c>
      <c r="Q229" s="121">
        <v>1514495.19</v>
      </c>
      <c r="R229" s="121">
        <v>1514495.19</v>
      </c>
      <c r="S229" s="121">
        <v>1514495.19</v>
      </c>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1514495.19</v>
      </c>
      <c r="D286" s="8">
        <f>SUM(D208:D285)</f>
        <v>1514495.19</v>
      </c>
      <c r="E286" s="8">
        <f>SUM(E207:E285)</f>
        <v>1514495.19</v>
      </c>
      <c r="F286" s="8">
        <f>SUM(F206:F285)</f>
        <v>1514495.19</v>
      </c>
      <c r="G286" s="8">
        <f>SUM(G205:G285)</f>
        <v>1514495.19</v>
      </c>
      <c r="H286" s="8">
        <f>SUM(H199:H285)</f>
        <v>1514495.19</v>
      </c>
      <c r="I286" s="8">
        <f>SUM(I199:I285)</f>
        <v>1514495.19</v>
      </c>
      <c r="J286" s="8">
        <f t="shared" ref="J286:L286" si="2">SUM(J199:J285)</f>
        <v>1514495.19</v>
      </c>
      <c r="K286" s="8">
        <f>SUM(K199:K285)</f>
        <v>1514495.19</v>
      </c>
      <c r="L286" s="8">
        <f t="shared" si="2"/>
        <v>1514495.19</v>
      </c>
      <c r="M286" s="8">
        <f>SUM(M199:M285)</f>
        <v>1514495.19</v>
      </c>
      <c r="N286" s="11">
        <f>SUM(N194:N285)</f>
        <v>1514495.19</v>
      </c>
      <c r="O286" s="11">
        <f>SUM(O194:O285)</f>
        <v>1514495.19</v>
      </c>
      <c r="P286" s="11">
        <f>SUM(P194:P285)</f>
        <v>1514495.19</v>
      </c>
      <c r="Q286" s="11">
        <f>SUM(Q194:Q285)</f>
        <v>1514495.19</v>
      </c>
      <c r="R286" s="11">
        <f>SUM(R193:R285)</f>
        <v>1514495.19</v>
      </c>
      <c r="S286" s="11">
        <f>SUM(S193:S285)</f>
        <v>1514495.19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v>21571.33</v>
      </c>
      <c r="R290" s="37">
        <v>21571.33</v>
      </c>
      <c r="S290" s="37">
        <v>21571.33</v>
      </c>
    </row>
    <row r="291" spans="1:19">
      <c r="A291" s="40"/>
      <c r="B291" s="6">
        <v>2019</v>
      </c>
      <c r="C291" s="36"/>
      <c r="D291" s="36"/>
      <c r="E291" s="36"/>
      <c r="F291" s="36"/>
      <c r="G291" s="36"/>
      <c r="H291" s="36"/>
      <c r="I291" s="36"/>
      <c r="J291" s="36"/>
      <c r="K291" s="36"/>
      <c r="L291" s="36"/>
      <c r="M291" s="36"/>
      <c r="N291" s="36"/>
      <c r="O291" s="36"/>
      <c r="P291" s="37">
        <v>1093239.3500000001</v>
      </c>
      <c r="Q291" s="37">
        <v>1093239.3500000001</v>
      </c>
      <c r="R291" s="37">
        <v>1093239.3500000001</v>
      </c>
      <c r="S291" s="37">
        <v>1093239.3500000001</v>
      </c>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121">
        <v>45930</v>
      </c>
      <c r="M295" s="121">
        <v>45930</v>
      </c>
      <c r="N295" s="121">
        <v>45930</v>
      </c>
      <c r="O295" s="121">
        <v>45930</v>
      </c>
      <c r="P295" s="121">
        <v>45930</v>
      </c>
      <c r="Q295" s="121">
        <v>45930</v>
      </c>
      <c r="R295" s="121">
        <v>45930</v>
      </c>
      <c r="S295" s="121">
        <v>45931</v>
      </c>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45930</v>
      </c>
      <c r="M381" s="8">
        <f>SUM(M294:M380)</f>
        <v>45930</v>
      </c>
      <c r="N381" s="11">
        <f>SUM(N289:N380)</f>
        <v>45930</v>
      </c>
      <c r="O381" s="11">
        <f>SUM(O289:O380)</f>
        <v>45930</v>
      </c>
      <c r="P381" s="11">
        <f>SUM(P289:P380)</f>
        <v>1139169.3500000001</v>
      </c>
      <c r="Q381" s="11">
        <f>SUM(Q289:Q380)</f>
        <v>1160740.6800000002</v>
      </c>
      <c r="R381" s="11">
        <f>SUM(R288:R380)</f>
        <v>1160740.6800000002</v>
      </c>
      <c r="S381" s="11">
        <f>SUM(S288:S380)</f>
        <v>1160741.6800000002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f>1976.71+1713.52</f>
        <v>3690.23</v>
      </c>
    </row>
    <row r="479" spans="1:19">
      <c r="A479" s="38"/>
      <c r="B479" s="6">
        <v>2021</v>
      </c>
      <c r="C479" s="36"/>
      <c r="D479" s="36"/>
      <c r="E479" s="36"/>
      <c r="F479" s="36"/>
      <c r="G479" s="36"/>
      <c r="H479" s="36"/>
      <c r="I479" s="36"/>
      <c r="J479" s="36"/>
      <c r="K479" s="36"/>
      <c r="L479" s="36"/>
      <c r="M479" s="36"/>
      <c r="N479" s="36"/>
      <c r="O479" s="36"/>
      <c r="P479" s="36"/>
      <c r="Q479" s="36"/>
      <c r="R479" s="37">
        <v>5834.69</v>
      </c>
      <c r="S479" s="37">
        <v>5834.69</v>
      </c>
    </row>
    <row r="480" spans="1:19">
      <c r="B480" s="6">
        <v>2020</v>
      </c>
      <c r="C480" s="36"/>
      <c r="D480" s="36"/>
      <c r="E480" s="36"/>
      <c r="F480" s="36"/>
      <c r="G480" s="36"/>
      <c r="H480" s="36"/>
      <c r="I480" s="36"/>
      <c r="J480" s="36"/>
      <c r="K480" s="36"/>
      <c r="L480" s="36"/>
      <c r="M480" s="36"/>
      <c r="N480" s="36"/>
      <c r="O480" s="36"/>
      <c r="P480" s="36"/>
      <c r="Q480" s="37">
        <v>11119.85</v>
      </c>
      <c r="R480" s="37">
        <v>11119.85</v>
      </c>
      <c r="S480" s="37">
        <v>11119.85</v>
      </c>
    </row>
    <row r="481" spans="1:19">
      <c r="A481" s="40"/>
      <c r="B481" s="6">
        <v>2019</v>
      </c>
      <c r="C481" s="36"/>
      <c r="D481" s="36"/>
      <c r="E481" s="36"/>
      <c r="F481" s="36"/>
      <c r="G481" s="36"/>
      <c r="H481" s="36"/>
      <c r="I481" s="36"/>
      <c r="J481" s="36"/>
      <c r="K481" s="36"/>
      <c r="L481" s="36"/>
      <c r="M481" s="36"/>
      <c r="N481" s="36"/>
      <c r="O481" s="36"/>
      <c r="P481" s="37">
        <v>41311.65</v>
      </c>
      <c r="Q481" s="37">
        <v>41311.65</v>
      </c>
      <c r="R481" s="37">
        <v>41311.65</v>
      </c>
      <c r="S481" s="37">
        <v>41311.65</v>
      </c>
    </row>
    <row r="482" spans="1:19">
      <c r="A482" s="40"/>
      <c r="B482" s="6">
        <v>2018</v>
      </c>
      <c r="C482" s="36"/>
      <c r="D482" s="36"/>
      <c r="E482" s="36"/>
      <c r="F482" s="36"/>
      <c r="G482" s="36"/>
      <c r="H482" s="36"/>
      <c r="I482" s="36"/>
      <c r="J482" s="36"/>
      <c r="K482" s="36"/>
      <c r="L482" s="36"/>
      <c r="M482" s="36"/>
      <c r="N482" s="36"/>
      <c r="O482" s="37">
        <v>58621.89</v>
      </c>
      <c r="P482" s="37">
        <v>58621.89</v>
      </c>
      <c r="Q482" s="37">
        <v>58621.89</v>
      </c>
      <c r="R482" s="37">
        <v>58621.89</v>
      </c>
      <c r="S482" s="37">
        <v>58621.89</v>
      </c>
    </row>
    <row r="483" spans="1:19">
      <c r="A483" s="40"/>
      <c r="B483" s="6">
        <v>2017</v>
      </c>
      <c r="C483" s="36"/>
      <c r="D483" s="36"/>
      <c r="E483" s="36"/>
      <c r="F483" s="36"/>
      <c r="G483" s="36"/>
      <c r="H483" s="36"/>
      <c r="I483" s="36"/>
      <c r="J483" s="36"/>
      <c r="K483" s="36"/>
      <c r="L483" s="36"/>
      <c r="M483" s="36"/>
      <c r="N483" s="121">
        <v>6070.79</v>
      </c>
      <c r="O483" s="121">
        <v>6070.79</v>
      </c>
      <c r="P483" s="121">
        <v>6070.79</v>
      </c>
      <c r="Q483" s="121">
        <v>6070.79</v>
      </c>
      <c r="R483" s="121">
        <v>6070.79</v>
      </c>
      <c r="S483" s="121">
        <v>6070.79</v>
      </c>
    </row>
    <row r="484" spans="1:19">
      <c r="B484" s="6">
        <v>2016</v>
      </c>
      <c r="C484" s="36"/>
      <c r="D484" s="36"/>
      <c r="E484" s="36"/>
      <c r="F484" s="36"/>
      <c r="G484" s="36"/>
      <c r="H484" s="36"/>
      <c r="I484" s="36"/>
      <c r="J484" s="36"/>
      <c r="K484" s="36"/>
      <c r="L484" s="36"/>
      <c r="M484" s="121">
        <v>11556.94</v>
      </c>
      <c r="N484" s="121">
        <v>11556.94</v>
      </c>
      <c r="O484" s="121">
        <v>11556.94</v>
      </c>
      <c r="P484" s="121">
        <v>11556.94</v>
      </c>
      <c r="Q484" s="121">
        <v>11556.94</v>
      </c>
      <c r="R484" s="121">
        <v>11556.94</v>
      </c>
      <c r="S484" s="121">
        <v>11556.94</v>
      </c>
    </row>
    <row r="485" spans="1:19">
      <c r="B485" s="6">
        <v>2015</v>
      </c>
      <c r="C485" s="36"/>
      <c r="D485" s="36"/>
      <c r="E485" s="36"/>
      <c r="F485" s="36"/>
      <c r="G485" s="36"/>
      <c r="H485" s="36"/>
      <c r="I485" s="36"/>
      <c r="J485" s="36"/>
      <c r="K485" s="36"/>
      <c r="L485" s="121">
        <v>6961.8</v>
      </c>
      <c r="M485" s="121">
        <v>6961.8</v>
      </c>
      <c r="N485" s="121">
        <v>6961.8</v>
      </c>
      <c r="O485" s="121">
        <v>6961.8</v>
      </c>
      <c r="P485" s="121">
        <v>6961.8</v>
      </c>
      <c r="Q485" s="121">
        <v>6961.8</v>
      </c>
      <c r="R485" s="121">
        <v>6961.8</v>
      </c>
      <c r="S485" s="121">
        <v>6961.8</v>
      </c>
    </row>
    <row r="486" spans="1:19">
      <c r="B486" s="6">
        <v>2014</v>
      </c>
      <c r="C486" s="36"/>
      <c r="D486" s="36"/>
      <c r="E486" s="36"/>
      <c r="F486" s="36"/>
      <c r="G486" s="36"/>
      <c r="H486" s="36"/>
      <c r="I486" s="36"/>
      <c r="J486" s="36"/>
      <c r="K486" s="121">
        <v>9900.81</v>
      </c>
      <c r="L486" s="121">
        <v>9900.81</v>
      </c>
      <c r="M486" s="121">
        <v>9900.81</v>
      </c>
      <c r="N486" s="121">
        <v>9900.81</v>
      </c>
      <c r="O486" s="121">
        <v>9900.81</v>
      </c>
      <c r="P486" s="121">
        <v>9900.81</v>
      </c>
      <c r="Q486" s="121">
        <v>9900.81</v>
      </c>
      <c r="R486" s="121">
        <v>9900.81</v>
      </c>
      <c r="S486" s="121">
        <v>9900.81</v>
      </c>
    </row>
    <row r="487" spans="1:19">
      <c r="B487" s="6">
        <v>2013</v>
      </c>
      <c r="C487" s="36"/>
      <c r="D487" s="36"/>
      <c r="E487" s="36"/>
      <c r="F487" s="36"/>
      <c r="G487" s="36"/>
      <c r="H487" s="36"/>
      <c r="I487" s="36"/>
      <c r="J487" s="121">
        <v>35934.15</v>
      </c>
      <c r="K487" s="121">
        <v>35934.15</v>
      </c>
      <c r="L487" s="121">
        <v>35934.15</v>
      </c>
      <c r="M487" s="121">
        <v>35934.15</v>
      </c>
      <c r="N487" s="121">
        <v>35934.15</v>
      </c>
      <c r="O487" s="121">
        <v>35934.15</v>
      </c>
      <c r="P487" s="121">
        <v>35934.15</v>
      </c>
      <c r="Q487" s="121">
        <v>35934.15</v>
      </c>
      <c r="R487" s="121">
        <v>35934.15</v>
      </c>
      <c r="S487" s="121">
        <v>35934.15</v>
      </c>
    </row>
    <row r="488" spans="1:19">
      <c r="B488" s="6">
        <v>2012</v>
      </c>
      <c r="C488" s="36"/>
      <c r="D488" s="36"/>
      <c r="E488" s="36"/>
      <c r="F488" s="36"/>
      <c r="G488" s="36"/>
      <c r="H488" s="36"/>
      <c r="I488" s="121">
        <v>10263.700000000001</v>
      </c>
      <c r="J488" s="121">
        <v>10263.700000000001</v>
      </c>
      <c r="K488" s="121">
        <v>10263.700000000001</v>
      </c>
      <c r="L488" s="121">
        <v>10263.700000000001</v>
      </c>
      <c r="M488" s="121">
        <v>10263.700000000001</v>
      </c>
      <c r="N488" s="121">
        <v>10263.700000000001</v>
      </c>
      <c r="O488" s="121">
        <v>10263.700000000001</v>
      </c>
      <c r="P488" s="121">
        <v>10263.700000000001</v>
      </c>
      <c r="Q488" s="121">
        <v>10263.700000000001</v>
      </c>
      <c r="R488" s="121">
        <v>10263.700000000001</v>
      </c>
      <c r="S488" s="121">
        <v>10263.700000000001</v>
      </c>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10263.700000000001</v>
      </c>
      <c r="J571" s="8">
        <f t="shared" ref="J571" si="7">SUM(J484:J570)</f>
        <v>46197.850000000006</v>
      </c>
      <c r="K571" s="8">
        <f>SUM(K484:K570)</f>
        <v>56098.66</v>
      </c>
      <c r="L571" s="8">
        <f t="shared" ref="L571" si="8">SUM(L484:L570)</f>
        <v>63060.460000000006</v>
      </c>
      <c r="M571" s="8">
        <f>SUM(M484:M570)</f>
        <v>74617.400000000009</v>
      </c>
      <c r="N571" s="11">
        <f>SUM(N479:N570)</f>
        <v>80688.189999999988</v>
      </c>
      <c r="O571" s="11">
        <f>SUM(O479:O570)</f>
        <v>139310.08000000002</v>
      </c>
      <c r="P571" s="11">
        <f>SUM(P479:P570)</f>
        <v>180621.73</v>
      </c>
      <c r="Q571" s="11">
        <f>SUM(Q479:Q570)</f>
        <v>191741.58</v>
      </c>
      <c r="R571" s="11">
        <f>SUM(R478:R570)</f>
        <v>197576.27</v>
      </c>
      <c r="S571" s="11">
        <f>SUM(S478:S570)</f>
        <v>201266.49999999997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121">
        <v>2100</v>
      </c>
      <c r="D591" s="121">
        <v>2100</v>
      </c>
      <c r="E591" s="121">
        <v>2100</v>
      </c>
      <c r="F591" s="121">
        <v>2100</v>
      </c>
      <c r="G591" s="121">
        <v>2100</v>
      </c>
      <c r="H591" s="121">
        <v>2100</v>
      </c>
      <c r="I591" s="121">
        <v>2100</v>
      </c>
      <c r="J591" s="121">
        <v>2100</v>
      </c>
      <c r="K591" s="121">
        <v>2100</v>
      </c>
      <c r="L591" s="121">
        <v>2100</v>
      </c>
      <c r="M591" s="121">
        <v>2100</v>
      </c>
      <c r="N591" s="121">
        <v>2100</v>
      </c>
      <c r="O591" s="121">
        <v>2100</v>
      </c>
      <c r="P591" s="121">
        <v>2100</v>
      </c>
      <c r="Q591" s="121">
        <v>2100</v>
      </c>
      <c r="R591" s="121">
        <v>2100</v>
      </c>
      <c r="S591" s="121">
        <v>2100</v>
      </c>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121">
        <v>11288</v>
      </c>
      <c r="D598" s="121">
        <v>11288</v>
      </c>
      <c r="E598" s="121">
        <v>11288</v>
      </c>
      <c r="F598" s="121">
        <v>11288</v>
      </c>
      <c r="G598" s="121">
        <v>11288</v>
      </c>
      <c r="H598" s="121">
        <v>11288</v>
      </c>
      <c r="I598" s="121">
        <v>11288</v>
      </c>
      <c r="J598" s="121">
        <v>11288</v>
      </c>
      <c r="K598" s="121">
        <v>11288</v>
      </c>
      <c r="L598" s="121">
        <v>11288</v>
      </c>
      <c r="M598" s="121">
        <v>11288</v>
      </c>
      <c r="N598" s="121">
        <v>11288</v>
      </c>
      <c r="O598" s="121">
        <v>11288</v>
      </c>
      <c r="P598" s="121">
        <v>11288</v>
      </c>
      <c r="Q598" s="121">
        <v>11288</v>
      </c>
      <c r="R598" s="121">
        <v>11288</v>
      </c>
      <c r="S598" s="121">
        <v>11288</v>
      </c>
    </row>
    <row r="599" spans="2:19">
      <c r="B599" s="6">
        <v>1996</v>
      </c>
      <c r="C599" s="121">
        <v>8603</v>
      </c>
      <c r="D599" s="121">
        <v>8603</v>
      </c>
      <c r="E599" s="121">
        <v>8603</v>
      </c>
      <c r="F599" s="121">
        <v>8603</v>
      </c>
      <c r="G599" s="121">
        <v>8603</v>
      </c>
      <c r="H599" s="121">
        <v>8603</v>
      </c>
      <c r="I599" s="121">
        <v>8603</v>
      </c>
      <c r="J599" s="121">
        <v>8603</v>
      </c>
      <c r="K599" s="121">
        <v>8603</v>
      </c>
      <c r="L599" s="121">
        <v>8603</v>
      </c>
      <c r="M599" s="121">
        <v>8603</v>
      </c>
      <c r="N599" s="121">
        <v>8603</v>
      </c>
      <c r="O599" s="121">
        <v>8603</v>
      </c>
      <c r="P599" s="121">
        <v>8603</v>
      </c>
      <c r="Q599" s="121">
        <v>8603</v>
      </c>
      <c r="R599" s="121">
        <v>8603</v>
      </c>
      <c r="S599" s="121">
        <v>8603</v>
      </c>
    </row>
    <row r="600" spans="2:19">
      <c r="B600" s="6">
        <v>1995</v>
      </c>
      <c r="C600" s="121">
        <v>10946</v>
      </c>
      <c r="D600" s="121">
        <v>10946</v>
      </c>
      <c r="E600" s="121">
        <v>10946</v>
      </c>
      <c r="F600" s="121">
        <v>10946</v>
      </c>
      <c r="G600" s="121">
        <v>10946</v>
      </c>
      <c r="H600" s="121">
        <v>10946</v>
      </c>
      <c r="I600" s="121">
        <v>10946</v>
      </c>
      <c r="J600" s="121">
        <v>10946</v>
      </c>
      <c r="K600" s="121">
        <v>10946</v>
      </c>
      <c r="L600" s="121">
        <v>10946</v>
      </c>
      <c r="M600" s="121">
        <v>10946</v>
      </c>
      <c r="N600" s="121">
        <v>10946</v>
      </c>
      <c r="O600" s="121">
        <v>10946</v>
      </c>
      <c r="P600" s="121">
        <v>10946</v>
      </c>
      <c r="Q600" s="121">
        <v>10946</v>
      </c>
      <c r="R600" s="121">
        <v>10946</v>
      </c>
      <c r="S600" s="121">
        <v>10946</v>
      </c>
    </row>
    <row r="601" spans="2:19">
      <c r="B601" s="6">
        <v>1994</v>
      </c>
      <c r="C601" s="121">
        <v>9192</v>
      </c>
      <c r="D601" s="121">
        <v>9192</v>
      </c>
      <c r="E601" s="121">
        <v>9192</v>
      </c>
      <c r="F601" s="121">
        <v>9192</v>
      </c>
      <c r="G601" s="121">
        <v>9192</v>
      </c>
      <c r="H601" s="121">
        <v>9192</v>
      </c>
      <c r="I601" s="121">
        <v>9192</v>
      </c>
      <c r="J601" s="121">
        <v>9192</v>
      </c>
      <c r="K601" s="121">
        <v>9192</v>
      </c>
      <c r="L601" s="121">
        <v>9192</v>
      </c>
      <c r="M601" s="121">
        <v>9192</v>
      </c>
      <c r="N601" s="121">
        <v>9192</v>
      </c>
      <c r="O601" s="121">
        <v>9192</v>
      </c>
      <c r="P601" s="121">
        <v>9192</v>
      </c>
      <c r="Q601" s="121">
        <v>9192</v>
      </c>
      <c r="R601" s="121">
        <v>9192</v>
      </c>
      <c r="S601" s="121">
        <v>9192</v>
      </c>
    </row>
    <row r="602" spans="2:19">
      <c r="B602" s="6">
        <v>1993</v>
      </c>
      <c r="C602" s="121">
        <v>14613</v>
      </c>
      <c r="D602" s="121">
        <v>14613</v>
      </c>
      <c r="E602" s="121">
        <v>14613</v>
      </c>
      <c r="F602" s="121">
        <v>14613</v>
      </c>
      <c r="G602" s="121">
        <v>14613</v>
      </c>
      <c r="H602" s="121">
        <v>14613</v>
      </c>
      <c r="I602" s="121">
        <v>14613</v>
      </c>
      <c r="J602" s="121">
        <v>14613</v>
      </c>
      <c r="K602" s="121">
        <v>14613</v>
      </c>
      <c r="L602" s="121">
        <v>14613</v>
      </c>
      <c r="M602" s="121">
        <v>14613</v>
      </c>
      <c r="N602" s="121">
        <v>14613</v>
      </c>
      <c r="O602" s="121">
        <v>14613</v>
      </c>
      <c r="P602" s="121">
        <v>14613</v>
      </c>
      <c r="Q602" s="121">
        <v>14613</v>
      </c>
      <c r="R602" s="121">
        <v>14613</v>
      </c>
      <c r="S602" s="121">
        <v>14613</v>
      </c>
    </row>
    <row r="603" spans="2:19">
      <c r="B603" s="6">
        <v>1992</v>
      </c>
      <c r="C603" s="121">
        <v>7847</v>
      </c>
      <c r="D603" s="121">
        <v>7847</v>
      </c>
      <c r="E603" s="121">
        <v>7847</v>
      </c>
      <c r="F603" s="121">
        <v>7847</v>
      </c>
      <c r="G603" s="121">
        <v>7847</v>
      </c>
      <c r="H603" s="121">
        <v>7847</v>
      </c>
      <c r="I603" s="121">
        <v>7847</v>
      </c>
      <c r="J603" s="121">
        <v>7847</v>
      </c>
      <c r="K603" s="121">
        <v>7847</v>
      </c>
      <c r="L603" s="121">
        <v>7847</v>
      </c>
      <c r="M603" s="121">
        <v>7847</v>
      </c>
      <c r="N603" s="121">
        <v>7847</v>
      </c>
      <c r="O603" s="121">
        <v>7847</v>
      </c>
      <c r="P603" s="121">
        <v>7847</v>
      </c>
      <c r="Q603" s="121">
        <v>7847</v>
      </c>
      <c r="R603" s="121">
        <v>7847</v>
      </c>
      <c r="S603" s="121">
        <v>7847</v>
      </c>
    </row>
    <row r="604" spans="2:19">
      <c r="B604" s="6">
        <v>1991</v>
      </c>
      <c r="C604" s="121">
        <v>9150</v>
      </c>
      <c r="D604" s="121">
        <v>9150</v>
      </c>
      <c r="E604" s="121">
        <v>9150</v>
      </c>
      <c r="F604" s="121">
        <v>9150</v>
      </c>
      <c r="G604" s="121">
        <v>9150</v>
      </c>
      <c r="H604" s="121">
        <v>9150</v>
      </c>
      <c r="I604" s="121">
        <v>9150</v>
      </c>
      <c r="J604" s="121">
        <v>9150</v>
      </c>
      <c r="K604" s="121">
        <v>9150</v>
      </c>
      <c r="L604" s="121">
        <v>9150</v>
      </c>
      <c r="M604" s="121">
        <v>9150</v>
      </c>
      <c r="N604" s="121">
        <v>9150</v>
      </c>
      <c r="O604" s="121">
        <v>9150</v>
      </c>
      <c r="P604" s="121">
        <v>9150</v>
      </c>
      <c r="Q604" s="121">
        <v>9150</v>
      </c>
      <c r="R604" s="121">
        <v>9150</v>
      </c>
      <c r="S604" s="121">
        <v>9150</v>
      </c>
    </row>
    <row r="605" spans="2:19">
      <c r="B605" s="6">
        <v>1990</v>
      </c>
      <c r="C605" s="121">
        <v>8992</v>
      </c>
      <c r="D605" s="121">
        <v>8992</v>
      </c>
      <c r="E605" s="121">
        <v>8992</v>
      </c>
      <c r="F605" s="121">
        <v>8992</v>
      </c>
      <c r="G605" s="121">
        <v>8992</v>
      </c>
      <c r="H605" s="121">
        <v>8992</v>
      </c>
      <c r="I605" s="121">
        <v>8992</v>
      </c>
      <c r="J605" s="121">
        <v>8992</v>
      </c>
      <c r="K605" s="121">
        <v>8992</v>
      </c>
      <c r="L605" s="121">
        <v>8992</v>
      </c>
      <c r="M605" s="121">
        <v>8992</v>
      </c>
      <c r="N605" s="121">
        <v>8992</v>
      </c>
      <c r="O605" s="121">
        <v>8992</v>
      </c>
      <c r="P605" s="121">
        <v>8992</v>
      </c>
      <c r="Q605" s="121">
        <v>8992</v>
      </c>
      <c r="R605" s="121">
        <v>8992</v>
      </c>
      <c r="S605" s="121">
        <v>8992</v>
      </c>
    </row>
    <row r="606" spans="2:19">
      <c r="B606" s="6">
        <v>1989</v>
      </c>
      <c r="C606" s="121">
        <v>5545</v>
      </c>
      <c r="D606" s="121">
        <v>5545</v>
      </c>
      <c r="E606" s="121">
        <v>5545</v>
      </c>
      <c r="F606" s="121">
        <v>5545</v>
      </c>
      <c r="G606" s="121">
        <v>5545</v>
      </c>
      <c r="H606" s="121">
        <v>5545</v>
      </c>
      <c r="I606" s="121">
        <v>5545</v>
      </c>
      <c r="J606" s="121">
        <v>5545</v>
      </c>
      <c r="K606" s="121">
        <v>5545</v>
      </c>
      <c r="L606" s="121">
        <v>5545</v>
      </c>
      <c r="M606" s="121">
        <v>5545</v>
      </c>
      <c r="N606" s="121">
        <v>5545</v>
      </c>
      <c r="O606" s="121">
        <v>5545</v>
      </c>
      <c r="P606" s="121">
        <v>5545</v>
      </c>
      <c r="Q606" s="121">
        <v>5545</v>
      </c>
      <c r="R606" s="121">
        <v>5545</v>
      </c>
      <c r="S606" s="121">
        <v>5545</v>
      </c>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88276</v>
      </c>
      <c r="D666" s="8">
        <f>SUM(D588:D665)</f>
        <v>88276</v>
      </c>
      <c r="E666" s="8">
        <f>SUM(E587:E665)</f>
        <v>88276</v>
      </c>
      <c r="F666" s="8">
        <f>SUM(F586:F665)</f>
        <v>88276</v>
      </c>
      <c r="G666" s="8">
        <f>SUM(G585:G665)</f>
        <v>88276</v>
      </c>
      <c r="H666" s="8">
        <f>SUM(H579:H665)</f>
        <v>88276</v>
      </c>
      <c r="I666" s="8">
        <f>SUM(I579:I665)</f>
        <v>88276</v>
      </c>
      <c r="J666" s="8">
        <f t="shared" ref="J666" si="9">SUM(J579:J665)</f>
        <v>88276</v>
      </c>
      <c r="K666" s="8">
        <f>SUM(K579:K665)</f>
        <v>88276</v>
      </c>
      <c r="L666" s="8">
        <f t="shared" ref="L666" si="10">SUM(L579:L665)</f>
        <v>88276</v>
      </c>
      <c r="M666" s="8">
        <f>SUM(M579:M665)</f>
        <v>88276</v>
      </c>
      <c r="N666" s="11">
        <f>SUM(N574:N665)</f>
        <v>88276</v>
      </c>
      <c r="O666" s="11">
        <f>SUM(O574:O665)</f>
        <v>88276</v>
      </c>
      <c r="P666" s="11">
        <f>SUM(P574:P665)</f>
        <v>88276</v>
      </c>
      <c r="Q666" s="11">
        <f>SUM(Q574:Q665)</f>
        <v>88276</v>
      </c>
      <c r="R666" s="11">
        <f>SUM(R573:R665)</f>
        <v>88276</v>
      </c>
      <c r="S666" s="11">
        <f>SUM(S573:S665)</f>
        <v>88276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f>35231.35+601.17</f>
        <v>35832.519999999997</v>
      </c>
    </row>
    <row r="764" spans="1:19">
      <c r="A764" s="38"/>
      <c r="B764" s="6">
        <v>2021</v>
      </c>
      <c r="C764" s="36"/>
      <c r="D764" s="36"/>
      <c r="E764" s="36"/>
      <c r="F764" s="36"/>
      <c r="G764" s="36"/>
      <c r="H764" s="36"/>
      <c r="I764" s="36"/>
      <c r="J764" s="36"/>
      <c r="K764" s="36"/>
      <c r="L764" s="36"/>
      <c r="M764" s="36"/>
      <c r="N764" s="36"/>
      <c r="O764" s="36"/>
      <c r="P764" s="36"/>
      <c r="Q764" s="36"/>
      <c r="R764" s="37">
        <v>12917.98</v>
      </c>
      <c r="S764" s="37">
        <v>12917.98</v>
      </c>
    </row>
    <row r="765" spans="1:19">
      <c r="B765" s="6">
        <v>2020</v>
      </c>
      <c r="C765" s="36"/>
      <c r="D765" s="36"/>
      <c r="E765" s="36"/>
      <c r="F765" s="36"/>
      <c r="G765" s="36"/>
      <c r="H765" s="36"/>
      <c r="I765" s="36"/>
      <c r="J765" s="36"/>
      <c r="K765" s="36"/>
      <c r="L765" s="36"/>
      <c r="M765" s="36"/>
      <c r="N765" s="36"/>
      <c r="O765" s="36"/>
      <c r="P765" s="36"/>
      <c r="Q765" s="37">
        <v>64853.7</v>
      </c>
      <c r="R765" s="37">
        <v>64853.7</v>
      </c>
      <c r="S765" s="37">
        <v>64853.7</v>
      </c>
    </row>
    <row r="766" spans="1:19">
      <c r="A766" s="40"/>
      <c r="B766" s="6">
        <v>2019</v>
      </c>
      <c r="C766" s="36"/>
      <c r="D766" s="36"/>
      <c r="E766" s="36"/>
      <c r="F766" s="36"/>
      <c r="G766" s="36"/>
      <c r="H766" s="36"/>
      <c r="I766" s="36"/>
      <c r="J766" s="36"/>
      <c r="K766" s="36"/>
      <c r="L766" s="36"/>
      <c r="M766" s="36"/>
      <c r="N766" s="36"/>
      <c r="O766" s="36"/>
      <c r="P766" s="37">
        <v>31789.74</v>
      </c>
      <c r="Q766" s="37">
        <v>31789.74</v>
      </c>
      <c r="R766" s="37">
        <v>31789.74</v>
      </c>
      <c r="S766" s="37">
        <v>31789.74</v>
      </c>
    </row>
    <row r="767" spans="1:19">
      <c r="A767" s="40"/>
      <c r="B767" s="6">
        <v>2018</v>
      </c>
      <c r="C767" s="36"/>
      <c r="D767" s="36"/>
      <c r="E767" s="36"/>
      <c r="F767" s="36"/>
      <c r="G767" s="36"/>
      <c r="H767" s="36"/>
      <c r="I767" s="36"/>
      <c r="J767" s="36"/>
      <c r="K767" s="36"/>
      <c r="L767" s="36"/>
      <c r="M767" s="36"/>
      <c r="N767" s="36"/>
      <c r="O767" s="37">
        <v>11657.800000000001</v>
      </c>
      <c r="P767" s="37">
        <v>11657.800000000001</v>
      </c>
      <c r="Q767" s="37">
        <v>11657.800000000001</v>
      </c>
      <c r="R767" s="37">
        <v>11657.800000000001</v>
      </c>
      <c r="S767" s="37">
        <v>11657.800000000001</v>
      </c>
    </row>
    <row r="768" spans="1:19">
      <c r="A768" s="40"/>
      <c r="B768" s="6">
        <v>2017</v>
      </c>
      <c r="C768" s="36"/>
      <c r="D768" s="36"/>
      <c r="E768" s="36"/>
      <c r="F768" s="36"/>
      <c r="G768" s="36"/>
      <c r="H768" s="36"/>
      <c r="I768" s="36"/>
      <c r="J768" s="36"/>
      <c r="K768" s="36"/>
      <c r="L768" s="36"/>
      <c r="M768" s="36"/>
      <c r="N768" s="121">
        <v>10278.32</v>
      </c>
      <c r="O768" s="121">
        <v>10278.32</v>
      </c>
      <c r="P768" s="121">
        <v>10278.32</v>
      </c>
      <c r="Q768" s="121">
        <v>10278.32</v>
      </c>
      <c r="R768" s="121">
        <v>10278.32</v>
      </c>
      <c r="S768" s="121">
        <v>10278.32</v>
      </c>
    </row>
    <row r="769" spans="2:19">
      <c r="B769" s="6">
        <v>2016</v>
      </c>
      <c r="C769" s="36"/>
      <c r="D769" s="36"/>
      <c r="E769" s="36"/>
      <c r="F769" s="36"/>
      <c r="G769" s="36"/>
      <c r="H769" s="36"/>
      <c r="I769" s="36"/>
      <c r="J769" s="36"/>
      <c r="K769" s="36"/>
      <c r="L769" s="36"/>
      <c r="M769" s="121">
        <v>19606.580000000002</v>
      </c>
      <c r="N769" s="121">
        <v>19606.580000000002</v>
      </c>
      <c r="O769" s="121">
        <v>19606.580000000002</v>
      </c>
      <c r="P769" s="121">
        <v>19606.580000000002</v>
      </c>
      <c r="Q769" s="121">
        <v>19606.580000000002</v>
      </c>
      <c r="R769" s="121">
        <v>19606.580000000002</v>
      </c>
      <c r="S769" s="121">
        <v>19606.580000000002</v>
      </c>
    </row>
    <row r="770" spans="2:19">
      <c r="B770" s="6">
        <v>2015</v>
      </c>
      <c r="C770" s="36"/>
      <c r="D770" s="36"/>
      <c r="E770" s="36"/>
      <c r="F770" s="36"/>
      <c r="G770" s="36"/>
      <c r="H770" s="36"/>
      <c r="I770" s="36"/>
      <c r="J770" s="36"/>
      <c r="K770" s="36"/>
      <c r="L770" s="121">
        <v>9072.51</v>
      </c>
      <c r="M770" s="121">
        <v>9072.51</v>
      </c>
      <c r="N770" s="121">
        <v>9072.51</v>
      </c>
      <c r="O770" s="121">
        <v>9072.51</v>
      </c>
      <c r="P770" s="121">
        <v>9072.51</v>
      </c>
      <c r="Q770" s="121">
        <v>9072.51</v>
      </c>
      <c r="R770" s="121">
        <v>9072.51</v>
      </c>
      <c r="S770" s="121">
        <v>9072.51</v>
      </c>
    </row>
    <row r="771" spans="2:19">
      <c r="B771" s="6">
        <v>2014</v>
      </c>
      <c r="C771" s="36"/>
      <c r="D771" s="36"/>
      <c r="E771" s="36"/>
      <c r="F771" s="36"/>
      <c r="G771" s="36"/>
      <c r="H771" s="36"/>
      <c r="I771" s="36"/>
      <c r="J771" s="36"/>
      <c r="K771" s="121">
        <v>21296.59</v>
      </c>
      <c r="L771" s="121">
        <v>21296.59</v>
      </c>
      <c r="M771" s="121">
        <v>21296.59</v>
      </c>
      <c r="N771" s="121">
        <v>21296.59</v>
      </c>
      <c r="O771" s="121">
        <v>21296.59</v>
      </c>
      <c r="P771" s="121">
        <v>21296.59</v>
      </c>
      <c r="Q771" s="121">
        <v>21296.59</v>
      </c>
      <c r="R771" s="121">
        <v>21296.59</v>
      </c>
      <c r="S771" s="121">
        <v>21296.59</v>
      </c>
    </row>
    <row r="772" spans="2:19">
      <c r="B772" s="6">
        <v>2013</v>
      </c>
      <c r="C772" s="36"/>
      <c r="D772" s="36"/>
      <c r="E772" s="36"/>
      <c r="F772" s="36"/>
      <c r="G772" s="36"/>
      <c r="H772" s="36"/>
      <c r="I772" s="36"/>
      <c r="J772" s="121">
        <v>11417.44</v>
      </c>
      <c r="K772" s="121">
        <v>11417.44</v>
      </c>
      <c r="L772" s="121">
        <v>11417.44</v>
      </c>
      <c r="M772" s="121">
        <v>11417.44</v>
      </c>
      <c r="N772" s="121">
        <v>11417.44</v>
      </c>
      <c r="O772" s="121">
        <v>11417.44</v>
      </c>
      <c r="P772" s="121">
        <v>11417.44</v>
      </c>
      <c r="Q772" s="121">
        <v>11417.44</v>
      </c>
      <c r="R772" s="121">
        <v>11417.44</v>
      </c>
      <c r="S772" s="121">
        <v>11417.44</v>
      </c>
    </row>
    <row r="773" spans="2:19">
      <c r="B773" s="6">
        <v>2012</v>
      </c>
      <c r="C773" s="36"/>
      <c r="D773" s="36"/>
      <c r="E773" s="36"/>
      <c r="F773" s="36"/>
      <c r="G773" s="36"/>
      <c r="H773" s="36"/>
      <c r="I773" s="121">
        <v>17332.03</v>
      </c>
      <c r="J773" s="121">
        <v>17332.03</v>
      </c>
      <c r="K773" s="121">
        <v>17332.03</v>
      </c>
      <c r="L773" s="121">
        <v>17332.03</v>
      </c>
      <c r="M773" s="121">
        <v>17332.03</v>
      </c>
      <c r="N773" s="121">
        <v>17332.03</v>
      </c>
      <c r="O773" s="121">
        <v>17332.03</v>
      </c>
      <c r="P773" s="121">
        <v>17332.03</v>
      </c>
      <c r="Q773" s="121">
        <v>17332.03</v>
      </c>
      <c r="R773" s="121">
        <v>17332.03</v>
      </c>
      <c r="S773" s="121">
        <v>17332.03</v>
      </c>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17332.03</v>
      </c>
      <c r="J856" s="8">
        <f t="shared" ref="J856" si="13">SUM(J769:J855)</f>
        <v>28749.47</v>
      </c>
      <c r="K856" s="8">
        <f>SUM(K769:K855)</f>
        <v>50046.06</v>
      </c>
      <c r="L856" s="8">
        <f t="shared" ref="L856" si="14">SUM(L769:L855)</f>
        <v>59118.57</v>
      </c>
      <c r="M856" s="8">
        <f>SUM(M769:M855)</f>
        <v>78725.150000000009</v>
      </c>
      <c r="N856" s="11">
        <f>SUM(N764:N855)</f>
        <v>89003.47</v>
      </c>
      <c r="O856" s="11">
        <f>SUM(O764:O855)</f>
        <v>100661.27</v>
      </c>
      <c r="P856" s="11">
        <f>SUM(P764:P855)</f>
        <v>132451.01</v>
      </c>
      <c r="Q856" s="11">
        <f>SUM(Q764:Q855)</f>
        <v>197304.71000000002</v>
      </c>
      <c r="R856" s="11">
        <f>SUM(R763:R855)</f>
        <v>210222.69</v>
      </c>
      <c r="S856" s="11">
        <f>SUM(S763:S855)</f>
        <v>246055.21000000002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f>29124.04+3869.89</f>
        <v>32993.93</v>
      </c>
    </row>
    <row r="859" spans="1:19">
      <c r="A859" s="38"/>
      <c r="B859" s="6">
        <v>2021</v>
      </c>
      <c r="C859" s="36"/>
      <c r="D859" s="36"/>
      <c r="E859" s="36"/>
      <c r="F859" s="36"/>
      <c r="G859" s="36"/>
      <c r="H859" s="36"/>
      <c r="I859" s="36"/>
      <c r="J859" s="36"/>
      <c r="K859" s="36"/>
      <c r="L859" s="36"/>
      <c r="M859" s="36"/>
      <c r="N859" s="36"/>
      <c r="O859" s="36"/>
      <c r="P859" s="36"/>
      <c r="Q859" s="36"/>
      <c r="R859" s="37">
        <v>24283.75</v>
      </c>
      <c r="S859" s="37">
        <v>24283.75</v>
      </c>
    </row>
    <row r="860" spans="1:19">
      <c r="B860" s="6">
        <v>2020</v>
      </c>
      <c r="C860" s="36"/>
      <c r="D860" s="36"/>
      <c r="E860" s="36"/>
      <c r="F860" s="36"/>
      <c r="G860" s="36"/>
      <c r="H860" s="36"/>
      <c r="I860" s="36"/>
      <c r="J860" s="36"/>
      <c r="K860" s="36"/>
      <c r="L860" s="36"/>
      <c r="M860" s="36"/>
      <c r="N860" s="36"/>
      <c r="O860" s="36"/>
      <c r="P860" s="36"/>
      <c r="Q860" s="37">
        <v>33854.949999999997</v>
      </c>
      <c r="R860" s="37">
        <v>33854.949999999997</v>
      </c>
      <c r="S860" s="37">
        <v>33854.949999999997</v>
      </c>
    </row>
    <row r="861" spans="1:19">
      <c r="A861" s="40"/>
      <c r="B861" s="6">
        <v>2019</v>
      </c>
      <c r="C861" s="36"/>
      <c r="D861" s="36"/>
      <c r="E861" s="36"/>
      <c r="F861" s="36"/>
      <c r="G861" s="36"/>
      <c r="H861" s="36"/>
      <c r="I861" s="36"/>
      <c r="J861" s="36"/>
      <c r="K861" s="36"/>
      <c r="L861" s="36"/>
      <c r="M861" s="36"/>
      <c r="N861" s="36"/>
      <c r="O861" s="36"/>
      <c r="P861" s="37">
        <v>32755.87</v>
      </c>
      <c r="Q861" s="37">
        <v>32755.87</v>
      </c>
      <c r="R861" s="37">
        <v>32755.87</v>
      </c>
      <c r="S861" s="37">
        <v>32755.87</v>
      </c>
    </row>
    <row r="862" spans="1:19">
      <c r="A862" s="40"/>
      <c r="B862" s="6">
        <v>2018</v>
      </c>
      <c r="C862" s="36"/>
      <c r="D862" s="36"/>
      <c r="E862" s="36"/>
      <c r="F862" s="36"/>
      <c r="G862" s="36"/>
      <c r="H862" s="36"/>
      <c r="I862" s="36"/>
      <c r="J862" s="36"/>
      <c r="K862" s="36"/>
      <c r="L862" s="36"/>
      <c r="M862" s="36"/>
      <c r="N862" s="36"/>
      <c r="O862" s="37">
        <v>31906.190000000002</v>
      </c>
      <c r="P862" s="37">
        <v>31906.190000000002</v>
      </c>
      <c r="Q862" s="37">
        <v>31906.190000000002</v>
      </c>
      <c r="R862" s="37">
        <v>31906.190000000002</v>
      </c>
      <c r="S862" s="37">
        <v>31906.190000000002</v>
      </c>
    </row>
    <row r="863" spans="1:19">
      <c r="A863" s="40"/>
      <c r="B863" s="6">
        <v>2017</v>
      </c>
      <c r="C863" s="36"/>
      <c r="D863" s="36"/>
      <c r="E863" s="36"/>
      <c r="F863" s="36"/>
      <c r="G863" s="36"/>
      <c r="H863" s="36"/>
      <c r="I863" s="36"/>
      <c r="J863" s="36"/>
      <c r="K863" s="36"/>
      <c r="L863" s="36"/>
      <c r="M863" s="36"/>
      <c r="N863" s="121">
        <v>31984.11</v>
      </c>
      <c r="O863" s="121">
        <v>31984.11</v>
      </c>
      <c r="P863" s="121">
        <v>31984.11</v>
      </c>
      <c r="Q863" s="121">
        <v>31984.11</v>
      </c>
      <c r="R863" s="121">
        <v>31984.11</v>
      </c>
      <c r="S863" s="121">
        <v>31984.11</v>
      </c>
    </row>
    <row r="864" spans="1:19">
      <c r="B864" s="6">
        <v>2016</v>
      </c>
      <c r="C864" s="36"/>
      <c r="D864" s="36"/>
      <c r="E864" s="36"/>
      <c r="F864" s="36"/>
      <c r="G864" s="36"/>
      <c r="H864" s="36"/>
      <c r="I864" s="36"/>
      <c r="J864" s="36"/>
      <c r="K864" s="36"/>
      <c r="L864" s="36"/>
      <c r="M864" s="121">
        <v>52411.15</v>
      </c>
      <c r="N864" s="121">
        <v>52411.15</v>
      </c>
      <c r="O864" s="121">
        <v>52411.15</v>
      </c>
      <c r="P864" s="121">
        <v>52411.15</v>
      </c>
      <c r="Q864" s="121">
        <v>52411.15</v>
      </c>
      <c r="R864" s="121">
        <v>52411.15</v>
      </c>
      <c r="S864" s="121">
        <v>52411.15</v>
      </c>
    </row>
    <row r="865" spans="2:19">
      <c r="B865" s="6">
        <v>2015</v>
      </c>
      <c r="C865" s="36"/>
      <c r="D865" s="36"/>
      <c r="E865" s="36"/>
      <c r="F865" s="36"/>
      <c r="G865" s="36"/>
      <c r="H865" s="36"/>
      <c r="I865" s="36"/>
      <c r="J865" s="36"/>
      <c r="K865" s="36"/>
      <c r="L865" s="121">
        <v>65009.31</v>
      </c>
      <c r="M865" s="121">
        <v>65009.31</v>
      </c>
      <c r="N865" s="121">
        <v>65009.31</v>
      </c>
      <c r="O865" s="121">
        <v>65009.31</v>
      </c>
      <c r="P865" s="121">
        <v>65009.31</v>
      </c>
      <c r="Q865" s="121">
        <v>65009.31</v>
      </c>
      <c r="R865" s="121">
        <v>65009.31</v>
      </c>
      <c r="S865" s="121">
        <v>65009.31</v>
      </c>
    </row>
    <row r="866" spans="2:19">
      <c r="B866" s="6">
        <v>2014</v>
      </c>
      <c r="C866" s="36"/>
      <c r="D866" s="36"/>
      <c r="E866" s="36"/>
      <c r="F866" s="36"/>
      <c r="G866" s="36"/>
      <c r="H866" s="36"/>
      <c r="I866" s="36"/>
      <c r="J866" s="36"/>
      <c r="K866" s="121">
        <v>84907.66</v>
      </c>
      <c r="L866" s="121">
        <v>84907.66</v>
      </c>
      <c r="M866" s="121">
        <v>84907.66</v>
      </c>
      <c r="N866" s="121">
        <v>84907.66</v>
      </c>
      <c r="O866" s="121">
        <v>84907.66</v>
      </c>
      <c r="P866" s="121">
        <v>84907.66</v>
      </c>
      <c r="Q866" s="121">
        <v>84907.66</v>
      </c>
      <c r="R866" s="121">
        <v>84907.66</v>
      </c>
      <c r="S866" s="121">
        <v>84907.66</v>
      </c>
    </row>
    <row r="867" spans="2:19">
      <c r="B867" s="6">
        <v>2013</v>
      </c>
      <c r="C867" s="36"/>
      <c r="D867" s="36"/>
      <c r="E867" s="36"/>
      <c r="F867" s="36"/>
      <c r="G867" s="36"/>
      <c r="H867" s="36"/>
      <c r="I867" s="36"/>
      <c r="J867" s="121">
        <v>141494.95000000001</v>
      </c>
      <c r="K867" s="121">
        <v>141494.95000000001</v>
      </c>
      <c r="L867" s="121">
        <v>141494.95000000001</v>
      </c>
      <c r="M867" s="121">
        <v>141494.95000000001</v>
      </c>
      <c r="N867" s="121">
        <v>141494.95000000001</v>
      </c>
      <c r="O867" s="121">
        <v>141494.95000000001</v>
      </c>
      <c r="P867" s="121">
        <v>141494.95000000001</v>
      </c>
      <c r="Q867" s="121">
        <v>141494.95000000001</v>
      </c>
      <c r="R867" s="121">
        <v>141494.95000000001</v>
      </c>
      <c r="S867" s="121">
        <v>141494.95000000001</v>
      </c>
    </row>
    <row r="868" spans="2:19">
      <c r="B868" s="6">
        <v>2012</v>
      </c>
      <c r="C868" s="36"/>
      <c r="D868" s="36"/>
      <c r="E868" s="36"/>
      <c r="F868" s="36"/>
      <c r="G868" s="36"/>
      <c r="H868" s="36"/>
      <c r="I868" s="121">
        <v>47905.21</v>
      </c>
      <c r="J868" s="121">
        <v>47905.21</v>
      </c>
      <c r="K868" s="121">
        <v>47905.21</v>
      </c>
      <c r="L868" s="121">
        <v>47905.21</v>
      </c>
      <c r="M868" s="121">
        <v>47905.21</v>
      </c>
      <c r="N868" s="121">
        <v>47905.21</v>
      </c>
      <c r="O868" s="121">
        <v>47905.21</v>
      </c>
      <c r="P868" s="121">
        <v>47905.21</v>
      </c>
      <c r="Q868" s="121">
        <v>47905.21</v>
      </c>
      <c r="R868" s="121">
        <v>47905.21</v>
      </c>
      <c r="S868" s="121">
        <v>47905.21</v>
      </c>
    </row>
    <row r="869" spans="2:19">
      <c r="B869" s="6">
        <v>2011</v>
      </c>
      <c r="C869" s="36"/>
      <c r="D869" s="36"/>
      <c r="E869" s="36"/>
      <c r="F869" s="36"/>
      <c r="G869" s="36"/>
      <c r="H869" s="121">
        <v>1754.99</v>
      </c>
      <c r="I869" s="121">
        <v>1754.99</v>
      </c>
      <c r="J869" s="121">
        <v>1754.99</v>
      </c>
      <c r="K869" s="121">
        <v>1754.99</v>
      </c>
      <c r="L869" s="121">
        <v>1754.99</v>
      </c>
      <c r="M869" s="121">
        <v>1754.99</v>
      </c>
      <c r="N869" s="121">
        <v>1754.99</v>
      </c>
      <c r="O869" s="121">
        <v>1754.99</v>
      </c>
      <c r="P869" s="121">
        <v>1754.99</v>
      </c>
      <c r="Q869" s="121">
        <v>1754.99</v>
      </c>
      <c r="R869" s="121">
        <v>1754.99</v>
      </c>
      <c r="S869" s="121">
        <v>1754.99</v>
      </c>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121">
        <v>505.22</v>
      </c>
      <c r="D874" s="121">
        <v>505.22</v>
      </c>
      <c r="E874" s="121">
        <v>505.22</v>
      </c>
      <c r="F874" s="121">
        <v>505.22</v>
      </c>
      <c r="G874" s="121">
        <v>505.22</v>
      </c>
      <c r="H874" s="121">
        <v>505.22</v>
      </c>
      <c r="I874" s="121">
        <v>505.22</v>
      </c>
      <c r="J874" s="121">
        <v>505.22</v>
      </c>
      <c r="K874" s="121">
        <v>505.22</v>
      </c>
      <c r="L874" s="121">
        <v>505.22</v>
      </c>
      <c r="M874" s="121">
        <v>505.22</v>
      </c>
      <c r="N874" s="121">
        <v>505.22</v>
      </c>
      <c r="O874" s="121">
        <v>505.22</v>
      </c>
      <c r="P874" s="121">
        <v>505.22</v>
      </c>
      <c r="Q874" s="121">
        <v>505.22</v>
      </c>
      <c r="R874" s="121">
        <v>505.22</v>
      </c>
      <c r="S874" s="121">
        <v>505.22</v>
      </c>
    </row>
    <row r="875" spans="2:19">
      <c r="B875" s="6">
        <v>2005</v>
      </c>
      <c r="C875" s="121">
        <v>3850.98</v>
      </c>
      <c r="D875" s="121">
        <v>3850.98</v>
      </c>
      <c r="E875" s="121">
        <v>3850.98</v>
      </c>
      <c r="F875" s="121">
        <v>3850.98</v>
      </c>
      <c r="G875" s="121">
        <v>3850.98</v>
      </c>
      <c r="H875" s="121">
        <v>3850.98</v>
      </c>
      <c r="I875" s="121">
        <v>3850.98</v>
      </c>
      <c r="J875" s="121">
        <v>3850.98</v>
      </c>
      <c r="K875" s="121">
        <v>3850.98</v>
      </c>
      <c r="L875" s="121">
        <v>3850.98</v>
      </c>
      <c r="M875" s="121">
        <v>3850.98</v>
      </c>
      <c r="N875" s="121">
        <v>3850.98</v>
      </c>
      <c r="O875" s="121">
        <v>3850.98</v>
      </c>
      <c r="P875" s="121">
        <v>3850.98</v>
      </c>
      <c r="Q875" s="121">
        <v>3850.98</v>
      </c>
      <c r="R875" s="121">
        <v>3850.98</v>
      </c>
      <c r="S875" s="121">
        <v>3850.98</v>
      </c>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4356.2</v>
      </c>
      <c r="D951" s="8">
        <f>SUM(D873:D950)</f>
        <v>4356.2</v>
      </c>
      <c r="E951" s="8">
        <f>SUM(E872:E950)</f>
        <v>4356.2</v>
      </c>
      <c r="F951" s="8">
        <f>SUM(F871:F950)</f>
        <v>4356.2</v>
      </c>
      <c r="G951" s="8">
        <f>SUM(G870:G950)</f>
        <v>4356.2</v>
      </c>
      <c r="H951" s="8">
        <f>SUM(H864:H950)</f>
        <v>6111.1900000000005</v>
      </c>
      <c r="I951" s="8">
        <f>SUM(I864:I950)</f>
        <v>54016.4</v>
      </c>
      <c r="J951" s="8">
        <f t="shared" ref="J951" si="15">SUM(J864:J950)</f>
        <v>195511.35</v>
      </c>
      <c r="K951" s="8">
        <f>SUM(K864:K950)</f>
        <v>280419.00999999995</v>
      </c>
      <c r="L951" s="8">
        <f t="shared" ref="L951" si="16">SUM(L864:L950)</f>
        <v>345428.32</v>
      </c>
      <c r="M951" s="8">
        <f>SUM(M864:M950)</f>
        <v>397839.47</v>
      </c>
      <c r="N951" s="11">
        <f>SUM(N859:N950)</f>
        <v>429823.58</v>
      </c>
      <c r="O951" s="11">
        <f>SUM(O859:O950)</f>
        <v>461729.77</v>
      </c>
      <c r="P951" s="11">
        <f>SUM(P859:P950)</f>
        <v>494485.64</v>
      </c>
      <c r="Q951" s="11">
        <f>SUM(Q859:Q950)</f>
        <v>528340.59</v>
      </c>
      <c r="R951" s="11">
        <f>SUM(R858:R950)</f>
        <v>552624.34</v>
      </c>
      <c r="S951" s="11">
        <f>SUM(S858:S950)</f>
        <v>585618.27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16366.97</v>
      </c>
      <c r="S954" s="37">
        <v>16366.97</v>
      </c>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v>40248.65</v>
      </c>
      <c r="P957" s="37">
        <v>40248.65</v>
      </c>
      <c r="Q957" s="37">
        <v>40248.65</v>
      </c>
      <c r="R957" s="37">
        <v>40248.65</v>
      </c>
      <c r="S957" s="37">
        <v>40248.65</v>
      </c>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121">
        <v>8235.7800000000007</v>
      </c>
      <c r="M960" s="121">
        <v>8235.7800000000007</v>
      </c>
      <c r="N960" s="121">
        <v>8235.7800000000007</v>
      </c>
      <c r="O960" s="121">
        <v>8235.7800000000007</v>
      </c>
      <c r="P960" s="121">
        <v>8235.7800000000007</v>
      </c>
      <c r="Q960" s="121">
        <v>8235.7800000000007</v>
      </c>
      <c r="R960" s="121">
        <v>8235.7800000000007</v>
      </c>
      <c r="S960" s="121">
        <v>8235.7800000000007</v>
      </c>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121">
        <v>5449.29</v>
      </c>
      <c r="J963" s="121">
        <v>5449.29</v>
      </c>
      <c r="K963" s="121">
        <v>5449.29</v>
      </c>
      <c r="L963" s="121">
        <v>5449.29</v>
      </c>
      <c r="M963" s="121">
        <v>5449.29</v>
      </c>
      <c r="N963" s="121">
        <v>5449.29</v>
      </c>
      <c r="O963" s="121">
        <v>5449.29</v>
      </c>
      <c r="P963" s="121">
        <v>5449.29</v>
      </c>
      <c r="Q963" s="121">
        <v>5449.29</v>
      </c>
      <c r="R963" s="121">
        <v>5449.29</v>
      </c>
      <c r="S963" s="121">
        <v>5449.29</v>
      </c>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121">
        <v>570954.82999999996</v>
      </c>
      <c r="G966" s="121">
        <v>570954.82999999996</v>
      </c>
      <c r="H966" s="121">
        <v>570954.82999999996</v>
      </c>
      <c r="I966" s="121">
        <v>570954.82999999996</v>
      </c>
      <c r="J966" s="121">
        <v>570954.82999999996</v>
      </c>
      <c r="K966" s="121">
        <v>570954.82999999996</v>
      </c>
      <c r="L966" s="121">
        <v>570954.82999999996</v>
      </c>
      <c r="M966" s="121">
        <v>570954.82999999996</v>
      </c>
      <c r="N966" s="121">
        <v>570954.82999999996</v>
      </c>
      <c r="O966" s="121">
        <v>570954.82999999996</v>
      </c>
      <c r="P966" s="121">
        <v>570954.82999999996</v>
      </c>
      <c r="Q966" s="121">
        <v>570954.82999999996</v>
      </c>
      <c r="R966" s="121">
        <v>570954.82999999996</v>
      </c>
      <c r="S966" s="121">
        <v>570954.82999999996</v>
      </c>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121">
        <v>16475.95</v>
      </c>
      <c r="D972" s="121">
        <v>16475.95</v>
      </c>
      <c r="E972" s="121">
        <v>16475.95</v>
      </c>
      <c r="F972" s="121">
        <v>16475.95</v>
      </c>
      <c r="G972" s="121">
        <v>16475.95</v>
      </c>
      <c r="H972" s="121">
        <v>16475.95</v>
      </c>
      <c r="I972" s="121">
        <v>16475.95</v>
      </c>
      <c r="J972" s="121">
        <v>16475.95</v>
      </c>
      <c r="K972" s="121">
        <v>16475.95</v>
      </c>
      <c r="L972" s="121">
        <v>16475.95</v>
      </c>
      <c r="M972" s="121">
        <v>16475.95</v>
      </c>
      <c r="N972" s="121">
        <v>16475.95</v>
      </c>
      <c r="O972" s="121">
        <v>16475.95</v>
      </c>
      <c r="P972" s="121">
        <v>16475.95</v>
      </c>
      <c r="Q972" s="121">
        <v>16475.95</v>
      </c>
      <c r="R972" s="121">
        <v>16475.95</v>
      </c>
      <c r="S972" s="121">
        <v>16475.95</v>
      </c>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16475.95</v>
      </c>
      <c r="D1046" s="8">
        <f>SUM(D968:D1045)</f>
        <v>16475.95</v>
      </c>
      <c r="E1046" s="8">
        <f>SUM(E967:E1045)</f>
        <v>16475.95</v>
      </c>
      <c r="F1046" s="8">
        <f>SUM(F966:F1045)</f>
        <v>587430.77999999991</v>
      </c>
      <c r="G1046" s="8">
        <f>SUM(G965:G1045)</f>
        <v>587430.77999999991</v>
      </c>
      <c r="H1046" s="8">
        <f>SUM(H959:H1045)</f>
        <v>587430.77999999991</v>
      </c>
      <c r="I1046" s="8">
        <f>SUM(I959:I1045)</f>
        <v>592880.06999999995</v>
      </c>
      <c r="J1046" s="8">
        <f t="shared" ref="J1046" si="17">SUM(J959:J1045)</f>
        <v>592880.06999999995</v>
      </c>
      <c r="K1046" s="8">
        <f>SUM(K959:K1045)</f>
        <v>592880.06999999995</v>
      </c>
      <c r="L1046" s="8">
        <f t="shared" ref="L1046" si="18">SUM(L959:L1045)</f>
        <v>601115.84999999986</v>
      </c>
      <c r="M1046" s="8">
        <f>SUM(M959:M1045)</f>
        <v>601115.84999999986</v>
      </c>
      <c r="N1046" s="11">
        <f>SUM(N954:N1045)</f>
        <v>601115.84999999986</v>
      </c>
      <c r="O1046" s="11">
        <f>SUM(O954:O1045)</f>
        <v>641364.49999999988</v>
      </c>
      <c r="P1046" s="11">
        <f>SUM(P954:P1045)</f>
        <v>641364.49999999988</v>
      </c>
      <c r="Q1046" s="11">
        <f>SUM(Q954:Q1045)</f>
        <v>641364.49999999988</v>
      </c>
      <c r="R1046" s="11">
        <f>SUM(R953:R1045)</f>
        <v>657731.47</v>
      </c>
      <c r="S1046" s="11">
        <f>SUM(S953:S1045)</f>
        <v>657731.47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f>657113.36+29560.8</f>
        <v>686674.16</v>
      </c>
    </row>
    <row r="1239" spans="1:19">
      <c r="A1239" s="38"/>
      <c r="B1239" s="6">
        <v>2021</v>
      </c>
      <c r="C1239" s="36"/>
      <c r="D1239" s="36"/>
      <c r="E1239" s="36"/>
      <c r="F1239" s="36"/>
      <c r="G1239" s="36"/>
      <c r="H1239" s="36"/>
      <c r="I1239" s="36"/>
      <c r="J1239" s="36"/>
      <c r="K1239" s="36"/>
      <c r="L1239" s="36"/>
      <c r="M1239" s="36"/>
      <c r="N1239" s="36"/>
      <c r="O1239" s="36"/>
      <c r="P1239" s="36"/>
      <c r="Q1239" s="36"/>
      <c r="R1239" s="37">
        <v>353158.39</v>
      </c>
      <c r="S1239" s="37">
        <v>353158.39</v>
      </c>
    </row>
    <row r="1240" spans="1:19">
      <c r="B1240" s="6">
        <v>2020</v>
      </c>
      <c r="C1240" s="36"/>
      <c r="D1240" s="36"/>
      <c r="E1240" s="36"/>
      <c r="F1240" s="36"/>
      <c r="G1240" s="36"/>
      <c r="H1240" s="36"/>
      <c r="I1240" s="36"/>
      <c r="J1240" s="36"/>
      <c r="K1240" s="36"/>
      <c r="L1240" s="36"/>
      <c r="M1240" s="36"/>
      <c r="N1240" s="36"/>
      <c r="O1240" s="36"/>
      <c r="P1240" s="36"/>
      <c r="Q1240" s="37">
        <v>1440162.89</v>
      </c>
      <c r="R1240" s="37">
        <v>1440162.89</v>
      </c>
      <c r="S1240" s="37">
        <v>1440162.89</v>
      </c>
    </row>
    <row r="1241" spans="1:19">
      <c r="A1241" s="40"/>
      <c r="B1241" s="6">
        <v>2019</v>
      </c>
      <c r="C1241" s="36"/>
      <c r="D1241" s="36"/>
      <c r="E1241" s="36"/>
      <c r="F1241" s="36"/>
      <c r="G1241" s="36"/>
      <c r="H1241" s="36"/>
      <c r="I1241" s="36"/>
      <c r="J1241" s="36"/>
      <c r="K1241" s="36"/>
      <c r="L1241" s="36"/>
      <c r="M1241" s="36"/>
      <c r="N1241" s="36"/>
      <c r="O1241" s="36"/>
      <c r="P1241" s="37">
        <v>282018.28000000003</v>
      </c>
      <c r="Q1241" s="37">
        <v>282018.28000000003</v>
      </c>
      <c r="R1241" s="37">
        <v>282018.28000000003</v>
      </c>
      <c r="S1241" s="37">
        <v>282018.28000000003</v>
      </c>
    </row>
    <row r="1242" spans="1:19">
      <c r="A1242" s="40"/>
      <c r="B1242" s="6">
        <v>2018</v>
      </c>
      <c r="C1242" s="36"/>
      <c r="D1242" s="36"/>
      <c r="E1242" s="36"/>
      <c r="F1242" s="36"/>
      <c r="G1242" s="36"/>
      <c r="H1242" s="36"/>
      <c r="I1242" s="36"/>
      <c r="J1242" s="36"/>
      <c r="K1242" s="36"/>
      <c r="L1242" s="36"/>
      <c r="M1242" s="36"/>
      <c r="N1242" s="36"/>
      <c r="O1242" s="37">
        <v>234474.12</v>
      </c>
      <c r="P1242" s="37">
        <v>234474.12</v>
      </c>
      <c r="Q1242" s="37">
        <v>234474.12</v>
      </c>
      <c r="R1242" s="37">
        <v>234474.12</v>
      </c>
      <c r="S1242" s="37">
        <v>234474.12</v>
      </c>
    </row>
    <row r="1243" spans="1:19">
      <c r="A1243" s="40"/>
      <c r="B1243" s="6">
        <v>2017</v>
      </c>
      <c r="C1243" s="36"/>
      <c r="D1243" s="36"/>
      <c r="E1243" s="36"/>
      <c r="F1243" s="36"/>
      <c r="G1243" s="36"/>
      <c r="H1243" s="36"/>
      <c r="I1243" s="36"/>
      <c r="J1243" s="36"/>
      <c r="K1243" s="36"/>
      <c r="L1243" s="36"/>
      <c r="M1243" s="36"/>
      <c r="N1243" s="121">
        <v>335599.37</v>
      </c>
      <c r="O1243" s="121">
        <v>335599.37</v>
      </c>
      <c r="P1243" s="121">
        <v>335599.37</v>
      </c>
      <c r="Q1243" s="121">
        <v>335599.37</v>
      </c>
      <c r="R1243" s="121">
        <v>335599.37</v>
      </c>
      <c r="S1243" s="121">
        <v>335599.37</v>
      </c>
    </row>
    <row r="1244" spans="1:19">
      <c r="B1244" s="6">
        <v>2016</v>
      </c>
      <c r="C1244" s="36"/>
      <c r="D1244" s="36"/>
      <c r="E1244" s="36"/>
      <c r="F1244" s="36"/>
      <c r="G1244" s="36"/>
      <c r="H1244" s="36"/>
      <c r="I1244" s="36"/>
      <c r="J1244" s="36"/>
      <c r="K1244" s="36"/>
      <c r="L1244" s="36"/>
      <c r="M1244" s="121">
        <v>141768.95000000001</v>
      </c>
      <c r="N1244" s="121">
        <v>141768.95000000001</v>
      </c>
      <c r="O1244" s="121">
        <v>141768.95000000001</v>
      </c>
      <c r="P1244" s="121">
        <v>141768.95000000001</v>
      </c>
      <c r="Q1244" s="121">
        <v>141768.95000000001</v>
      </c>
      <c r="R1244" s="121">
        <v>141768.95000000001</v>
      </c>
      <c r="S1244" s="121">
        <v>141768.95000000001</v>
      </c>
    </row>
    <row r="1245" spans="1:19">
      <c r="B1245" s="6">
        <v>2015</v>
      </c>
      <c r="C1245" s="36"/>
      <c r="D1245" s="36"/>
      <c r="E1245" s="36"/>
      <c r="F1245" s="36"/>
      <c r="G1245" s="36"/>
      <c r="H1245" s="36"/>
      <c r="I1245" s="36"/>
      <c r="J1245" s="36"/>
      <c r="K1245" s="36"/>
      <c r="L1245" s="121">
        <v>258306.22</v>
      </c>
      <c r="M1245" s="121">
        <v>258306.22</v>
      </c>
      <c r="N1245" s="121">
        <v>258306.22</v>
      </c>
      <c r="O1245" s="121">
        <v>258306.22</v>
      </c>
      <c r="P1245" s="121">
        <v>258306.22</v>
      </c>
      <c r="Q1245" s="121">
        <v>258306.22</v>
      </c>
      <c r="R1245" s="121">
        <v>258306.22</v>
      </c>
      <c r="S1245" s="121">
        <v>258306.22</v>
      </c>
    </row>
    <row r="1246" spans="1:19">
      <c r="B1246" s="6">
        <v>2014</v>
      </c>
      <c r="C1246" s="36"/>
      <c r="D1246" s="36"/>
      <c r="E1246" s="36"/>
      <c r="F1246" s="36"/>
      <c r="G1246" s="36"/>
      <c r="H1246" s="36"/>
      <c r="I1246" s="36"/>
      <c r="J1246" s="36"/>
      <c r="K1246" s="121">
        <v>123140.93</v>
      </c>
      <c r="L1246" s="121">
        <v>123140.93</v>
      </c>
      <c r="M1246" s="121">
        <v>123140.93</v>
      </c>
      <c r="N1246" s="121">
        <v>123140.93</v>
      </c>
      <c r="O1246" s="121">
        <v>123140.93</v>
      </c>
      <c r="P1246" s="121">
        <v>123140.93</v>
      </c>
      <c r="Q1246" s="121">
        <v>123140.93</v>
      </c>
      <c r="R1246" s="121">
        <v>123140.93</v>
      </c>
      <c r="S1246" s="121">
        <v>123140.93</v>
      </c>
    </row>
    <row r="1247" spans="1:19">
      <c r="B1247" s="6">
        <v>2013</v>
      </c>
      <c r="C1247" s="36"/>
      <c r="D1247" s="36"/>
      <c r="E1247" s="36"/>
      <c r="F1247" s="36"/>
      <c r="G1247" s="36"/>
      <c r="H1247" s="36"/>
      <c r="I1247" s="36"/>
      <c r="J1247" s="121">
        <v>125847.17</v>
      </c>
      <c r="K1247" s="121">
        <v>125847.17</v>
      </c>
      <c r="L1247" s="121">
        <v>125847.17</v>
      </c>
      <c r="M1247" s="121">
        <v>125847.17</v>
      </c>
      <c r="N1247" s="121">
        <v>125847.17</v>
      </c>
      <c r="O1247" s="121">
        <v>125847.17</v>
      </c>
      <c r="P1247" s="121">
        <v>125847.17</v>
      </c>
      <c r="Q1247" s="121">
        <v>125847.17</v>
      </c>
      <c r="R1247" s="121">
        <v>125847.17</v>
      </c>
      <c r="S1247" s="121">
        <v>125847.17</v>
      </c>
    </row>
    <row r="1248" spans="1:19">
      <c r="B1248" s="6">
        <v>2012</v>
      </c>
      <c r="C1248" s="36"/>
      <c r="D1248" s="36"/>
      <c r="E1248" s="36"/>
      <c r="F1248" s="36"/>
      <c r="G1248" s="36"/>
      <c r="H1248" s="36"/>
      <c r="I1248" s="121">
        <v>233563.71</v>
      </c>
      <c r="J1248" s="121">
        <v>233563.71</v>
      </c>
      <c r="K1248" s="121">
        <v>233563.71</v>
      </c>
      <c r="L1248" s="121">
        <v>233563.71</v>
      </c>
      <c r="M1248" s="121">
        <v>233563.71</v>
      </c>
      <c r="N1248" s="121">
        <v>233563.71</v>
      </c>
      <c r="O1248" s="121">
        <v>233563.71</v>
      </c>
      <c r="P1248" s="121">
        <v>233563.71</v>
      </c>
      <c r="Q1248" s="121">
        <v>233563.71</v>
      </c>
      <c r="R1248" s="121">
        <v>233563.71</v>
      </c>
      <c r="S1248" s="121">
        <v>233563.71</v>
      </c>
    </row>
    <row r="1249" spans="2:19">
      <c r="B1249" s="6">
        <v>2011</v>
      </c>
      <c r="C1249" s="36"/>
      <c r="D1249" s="36"/>
      <c r="E1249" s="36"/>
      <c r="F1249" s="36"/>
      <c r="G1249" s="36"/>
      <c r="H1249" s="121">
        <v>12595.98</v>
      </c>
      <c r="I1249" s="121">
        <v>12595.98</v>
      </c>
      <c r="J1249" s="121">
        <v>12595.98</v>
      </c>
      <c r="K1249" s="121">
        <v>12595.98</v>
      </c>
      <c r="L1249" s="121">
        <v>12595.98</v>
      </c>
      <c r="M1249" s="121">
        <v>12595.98</v>
      </c>
      <c r="N1249" s="121">
        <v>12595.98</v>
      </c>
      <c r="O1249" s="121">
        <v>12595.98</v>
      </c>
      <c r="P1249" s="121">
        <v>12595.98</v>
      </c>
      <c r="Q1249" s="121">
        <v>12595.98</v>
      </c>
      <c r="R1249" s="121">
        <v>12595.98</v>
      </c>
      <c r="S1249" s="121">
        <v>12595.98</v>
      </c>
    </row>
    <row r="1250" spans="2:19">
      <c r="B1250" s="6">
        <v>2010</v>
      </c>
      <c r="C1250" s="36"/>
      <c r="D1250" s="36"/>
      <c r="E1250" s="36"/>
      <c r="F1250" s="36"/>
      <c r="G1250" s="121">
        <v>50498.43</v>
      </c>
      <c r="H1250" s="121">
        <v>50498.43</v>
      </c>
      <c r="I1250" s="121">
        <v>50498.43</v>
      </c>
      <c r="J1250" s="121">
        <v>50498.43</v>
      </c>
      <c r="K1250" s="121">
        <v>50498.43</v>
      </c>
      <c r="L1250" s="121">
        <v>50498.43</v>
      </c>
      <c r="M1250" s="121">
        <v>50498.43</v>
      </c>
      <c r="N1250" s="121">
        <v>50498.43</v>
      </c>
      <c r="O1250" s="121">
        <v>50498.43</v>
      </c>
      <c r="P1250" s="121">
        <v>50498.43</v>
      </c>
      <c r="Q1250" s="121">
        <v>50498.43</v>
      </c>
      <c r="R1250" s="121">
        <v>50498.43</v>
      </c>
      <c r="S1250" s="121">
        <v>50498.43</v>
      </c>
    </row>
    <row r="1251" spans="2:19">
      <c r="B1251" s="6">
        <v>2009</v>
      </c>
      <c r="C1251" s="36"/>
      <c r="D1251" s="36"/>
      <c r="E1251" s="36"/>
      <c r="F1251" s="121">
        <v>60013.87</v>
      </c>
      <c r="G1251" s="121">
        <v>60013.87</v>
      </c>
      <c r="H1251" s="121">
        <v>60013.87</v>
      </c>
      <c r="I1251" s="121">
        <v>60013.87</v>
      </c>
      <c r="J1251" s="121">
        <v>60013.87</v>
      </c>
      <c r="K1251" s="121">
        <v>60013.87</v>
      </c>
      <c r="L1251" s="121">
        <v>60013.87</v>
      </c>
      <c r="M1251" s="121">
        <v>60013.87</v>
      </c>
      <c r="N1251" s="121">
        <v>60013.87</v>
      </c>
      <c r="O1251" s="121">
        <v>60013.87</v>
      </c>
      <c r="P1251" s="121">
        <v>60013.87</v>
      </c>
      <c r="Q1251" s="121">
        <v>60013.87</v>
      </c>
      <c r="R1251" s="121">
        <v>60013.87</v>
      </c>
      <c r="S1251" s="121">
        <v>60013.87</v>
      </c>
    </row>
    <row r="1252" spans="2:19">
      <c r="B1252" s="6">
        <v>2008</v>
      </c>
      <c r="C1252" s="36"/>
      <c r="D1252" s="36"/>
      <c r="E1252" s="121">
        <v>99643.520000000004</v>
      </c>
      <c r="F1252" s="121">
        <v>99643.520000000004</v>
      </c>
      <c r="G1252" s="121">
        <v>99643.520000000004</v>
      </c>
      <c r="H1252" s="121">
        <v>99643.520000000004</v>
      </c>
      <c r="I1252" s="121">
        <v>99643.520000000004</v>
      </c>
      <c r="J1252" s="121">
        <v>99643.520000000004</v>
      </c>
      <c r="K1252" s="121">
        <v>99643.520000000004</v>
      </c>
      <c r="L1252" s="121">
        <v>99643.520000000004</v>
      </c>
      <c r="M1252" s="121">
        <v>99643.520000000004</v>
      </c>
      <c r="N1252" s="121">
        <v>99643.520000000004</v>
      </c>
      <c r="O1252" s="121">
        <v>99643.520000000004</v>
      </c>
      <c r="P1252" s="121">
        <v>99643.520000000004</v>
      </c>
      <c r="Q1252" s="121">
        <v>99643.520000000004</v>
      </c>
      <c r="R1252" s="121">
        <v>99643.520000000004</v>
      </c>
      <c r="S1252" s="121">
        <v>99643.520000000004</v>
      </c>
    </row>
    <row r="1253" spans="2:19">
      <c r="B1253" s="6">
        <v>2007</v>
      </c>
      <c r="C1253" s="36"/>
      <c r="D1253" s="121">
        <v>42800.959999999999</v>
      </c>
      <c r="E1253" s="121">
        <v>42800.959999999999</v>
      </c>
      <c r="F1253" s="121">
        <v>42800.959999999999</v>
      </c>
      <c r="G1253" s="121">
        <v>42800.959999999999</v>
      </c>
      <c r="H1253" s="121">
        <v>42800.959999999999</v>
      </c>
      <c r="I1253" s="121">
        <v>42800.959999999999</v>
      </c>
      <c r="J1253" s="121">
        <v>42800.959999999999</v>
      </c>
      <c r="K1253" s="121">
        <v>42800.959999999999</v>
      </c>
      <c r="L1253" s="121">
        <v>42800.959999999999</v>
      </c>
      <c r="M1253" s="121">
        <v>42800.959999999999</v>
      </c>
      <c r="N1253" s="121">
        <v>42800.959999999999</v>
      </c>
      <c r="O1253" s="121">
        <v>42800.959999999999</v>
      </c>
      <c r="P1253" s="121">
        <v>42800.959999999999</v>
      </c>
      <c r="Q1253" s="121">
        <v>42800.959999999999</v>
      </c>
      <c r="R1253" s="121">
        <v>42800.959999999999</v>
      </c>
      <c r="S1253" s="121">
        <v>42800.959999999999</v>
      </c>
    </row>
    <row r="1254" spans="2:19">
      <c r="B1254" s="6">
        <v>2006</v>
      </c>
      <c r="C1254" s="121">
        <v>114780.83</v>
      </c>
      <c r="D1254" s="121">
        <v>114780.83</v>
      </c>
      <c r="E1254" s="121">
        <v>114780.83</v>
      </c>
      <c r="F1254" s="121">
        <v>114780.83</v>
      </c>
      <c r="G1254" s="121">
        <v>114780.83</v>
      </c>
      <c r="H1254" s="121">
        <v>114780.83</v>
      </c>
      <c r="I1254" s="121">
        <v>114780.83</v>
      </c>
      <c r="J1254" s="121">
        <v>114780.83</v>
      </c>
      <c r="K1254" s="121">
        <v>114780.83</v>
      </c>
      <c r="L1254" s="121">
        <v>114780.83</v>
      </c>
      <c r="M1254" s="121">
        <v>114780.83</v>
      </c>
      <c r="N1254" s="121">
        <v>114780.83</v>
      </c>
      <c r="O1254" s="121">
        <v>114780.83</v>
      </c>
      <c r="P1254" s="121">
        <v>114780.83</v>
      </c>
      <c r="Q1254" s="121">
        <v>114780.83</v>
      </c>
      <c r="R1254" s="121">
        <v>114780.83</v>
      </c>
      <c r="S1254" s="121">
        <v>114780.83</v>
      </c>
    </row>
    <row r="1255" spans="2:19">
      <c r="B1255" s="6">
        <v>2005</v>
      </c>
      <c r="C1255" s="121">
        <v>21550.1</v>
      </c>
      <c r="D1255" s="121">
        <v>21550.1</v>
      </c>
      <c r="E1255" s="121">
        <v>21550.1</v>
      </c>
      <c r="F1255" s="121">
        <v>21550.1</v>
      </c>
      <c r="G1255" s="121">
        <v>21550.1</v>
      </c>
      <c r="H1255" s="121">
        <v>21550.1</v>
      </c>
      <c r="I1255" s="121">
        <v>21550.1</v>
      </c>
      <c r="J1255" s="121">
        <v>21550.1</v>
      </c>
      <c r="K1255" s="121">
        <v>21550.1</v>
      </c>
      <c r="L1255" s="121">
        <v>21550.1</v>
      </c>
      <c r="M1255" s="121">
        <v>21550.1</v>
      </c>
      <c r="N1255" s="121">
        <v>21550.1</v>
      </c>
      <c r="O1255" s="121">
        <v>21550.1</v>
      </c>
      <c r="P1255" s="121">
        <v>21550.1</v>
      </c>
      <c r="Q1255" s="121">
        <v>21550.1</v>
      </c>
      <c r="R1255" s="121">
        <v>21550.1</v>
      </c>
      <c r="S1255" s="121">
        <v>21550.1</v>
      </c>
    </row>
    <row r="1256" spans="2:19">
      <c r="B1256" s="6">
        <v>2004</v>
      </c>
      <c r="C1256" s="121">
        <v>557695.35</v>
      </c>
      <c r="D1256" s="121">
        <v>557695.35</v>
      </c>
      <c r="E1256" s="121">
        <v>557695.35</v>
      </c>
      <c r="F1256" s="121">
        <v>557695.35</v>
      </c>
      <c r="G1256" s="121">
        <v>557695.35</v>
      </c>
      <c r="H1256" s="121">
        <v>557695.35</v>
      </c>
      <c r="I1256" s="121">
        <v>557695.35</v>
      </c>
      <c r="J1256" s="121">
        <v>557695.35</v>
      </c>
      <c r="K1256" s="121">
        <v>557695.35</v>
      </c>
      <c r="L1256" s="121">
        <v>557695.35</v>
      </c>
      <c r="M1256" s="121">
        <v>557695.35</v>
      </c>
      <c r="N1256" s="121">
        <v>557695.35</v>
      </c>
      <c r="O1256" s="121">
        <v>557695.35</v>
      </c>
      <c r="P1256" s="121">
        <v>557695.35</v>
      </c>
      <c r="Q1256" s="121">
        <v>557695.35</v>
      </c>
      <c r="R1256" s="121">
        <v>557695.35</v>
      </c>
      <c r="S1256" s="121">
        <v>557695.35</v>
      </c>
    </row>
    <row r="1257" spans="2:19">
      <c r="B1257" s="6">
        <v>2003</v>
      </c>
      <c r="C1257" s="121">
        <v>90527.82</v>
      </c>
      <c r="D1257" s="121">
        <v>90527.82</v>
      </c>
      <c r="E1257" s="121">
        <v>90527.82</v>
      </c>
      <c r="F1257" s="121">
        <v>90527.82</v>
      </c>
      <c r="G1257" s="121">
        <v>90527.82</v>
      </c>
      <c r="H1257" s="121">
        <v>90527.82</v>
      </c>
      <c r="I1257" s="121">
        <v>90527.82</v>
      </c>
      <c r="J1257" s="121">
        <v>90527.82</v>
      </c>
      <c r="K1257" s="121">
        <v>90527.82</v>
      </c>
      <c r="L1257" s="121">
        <v>90527.82</v>
      </c>
      <c r="M1257" s="121">
        <v>90527.82</v>
      </c>
      <c r="N1257" s="121">
        <v>90527.82</v>
      </c>
      <c r="O1257" s="121">
        <v>90527.82</v>
      </c>
      <c r="P1257" s="121">
        <v>90527.82</v>
      </c>
      <c r="Q1257" s="121">
        <v>90527.82</v>
      </c>
      <c r="R1257" s="121">
        <v>90527.82</v>
      </c>
      <c r="S1257" s="121">
        <v>90527.82</v>
      </c>
    </row>
    <row r="1258" spans="2:19">
      <c r="B1258" s="6">
        <v>2002</v>
      </c>
      <c r="C1258" s="121">
        <v>189363.77</v>
      </c>
      <c r="D1258" s="121">
        <v>189363.77</v>
      </c>
      <c r="E1258" s="121">
        <v>189363.77</v>
      </c>
      <c r="F1258" s="121">
        <v>189363.77</v>
      </c>
      <c r="G1258" s="121">
        <v>189363.77</v>
      </c>
      <c r="H1258" s="121">
        <v>189363.77</v>
      </c>
      <c r="I1258" s="121">
        <v>189363.77</v>
      </c>
      <c r="J1258" s="121">
        <v>189363.77</v>
      </c>
      <c r="K1258" s="121">
        <v>189363.77</v>
      </c>
      <c r="L1258" s="121">
        <v>189363.77</v>
      </c>
      <c r="M1258" s="121">
        <v>189363.77</v>
      </c>
      <c r="N1258" s="121">
        <v>189363.77</v>
      </c>
      <c r="O1258" s="121">
        <v>189363.77</v>
      </c>
      <c r="P1258" s="121">
        <v>189363.77</v>
      </c>
      <c r="Q1258" s="121">
        <v>189363.77</v>
      </c>
      <c r="R1258" s="121">
        <v>189363.77</v>
      </c>
      <c r="S1258" s="121">
        <v>189363.77</v>
      </c>
    </row>
    <row r="1259" spans="2:19">
      <c r="B1259" s="6">
        <v>2001</v>
      </c>
      <c r="C1259" s="121">
        <v>93849.59</v>
      </c>
      <c r="D1259" s="121">
        <v>93849.59</v>
      </c>
      <c r="E1259" s="121">
        <v>93849.59</v>
      </c>
      <c r="F1259" s="121">
        <v>93849.59</v>
      </c>
      <c r="G1259" s="121">
        <v>93849.59</v>
      </c>
      <c r="H1259" s="121">
        <v>93849.59</v>
      </c>
      <c r="I1259" s="121">
        <v>93849.59</v>
      </c>
      <c r="J1259" s="121">
        <v>93849.59</v>
      </c>
      <c r="K1259" s="121">
        <v>93849.59</v>
      </c>
      <c r="L1259" s="121">
        <v>93849.59</v>
      </c>
      <c r="M1259" s="121">
        <v>93849.59</v>
      </c>
      <c r="N1259" s="121">
        <v>93849.59</v>
      </c>
      <c r="O1259" s="121">
        <v>93849.59</v>
      </c>
      <c r="P1259" s="121">
        <v>93849.59</v>
      </c>
      <c r="Q1259" s="121">
        <v>93849.59</v>
      </c>
      <c r="R1259" s="121">
        <v>93849.59</v>
      </c>
      <c r="S1259" s="121">
        <v>93849.59</v>
      </c>
    </row>
    <row r="1260" spans="2:19">
      <c r="B1260" s="6">
        <v>2000</v>
      </c>
      <c r="C1260" s="121">
        <v>151556.66</v>
      </c>
      <c r="D1260" s="121">
        <v>151556.66</v>
      </c>
      <c r="E1260" s="121">
        <v>151556.66</v>
      </c>
      <c r="F1260" s="121">
        <v>151556.66</v>
      </c>
      <c r="G1260" s="121">
        <v>151556.66</v>
      </c>
      <c r="H1260" s="121">
        <v>151556.66</v>
      </c>
      <c r="I1260" s="121">
        <v>151556.66</v>
      </c>
      <c r="J1260" s="121">
        <v>151556.66</v>
      </c>
      <c r="K1260" s="121">
        <v>151556.66</v>
      </c>
      <c r="L1260" s="121">
        <v>151556.66</v>
      </c>
      <c r="M1260" s="121">
        <v>151556.66</v>
      </c>
      <c r="N1260" s="121">
        <v>151556.66</v>
      </c>
      <c r="O1260" s="121">
        <v>151556.66</v>
      </c>
      <c r="P1260" s="121">
        <v>151556.66</v>
      </c>
      <c r="Q1260" s="121">
        <v>151556.66</v>
      </c>
      <c r="R1260" s="121">
        <v>151556.66</v>
      </c>
      <c r="S1260" s="121">
        <v>151556.66</v>
      </c>
    </row>
    <row r="1261" spans="2:19">
      <c r="B1261" s="6">
        <v>1999</v>
      </c>
      <c r="C1261" s="121">
        <v>121965.54</v>
      </c>
      <c r="D1261" s="121">
        <v>121965.54</v>
      </c>
      <c r="E1261" s="121">
        <v>121965.54</v>
      </c>
      <c r="F1261" s="121">
        <v>121965.54</v>
      </c>
      <c r="G1261" s="121">
        <v>121965.54</v>
      </c>
      <c r="H1261" s="121">
        <v>121965.54</v>
      </c>
      <c r="I1261" s="121">
        <v>121965.54</v>
      </c>
      <c r="J1261" s="121">
        <v>121965.54</v>
      </c>
      <c r="K1261" s="121">
        <v>121965.54</v>
      </c>
      <c r="L1261" s="121">
        <v>121965.54</v>
      </c>
      <c r="M1261" s="121">
        <v>121965.54</v>
      </c>
      <c r="N1261" s="121">
        <v>121965.54</v>
      </c>
      <c r="O1261" s="121">
        <v>121965.54</v>
      </c>
      <c r="P1261" s="121">
        <v>121965.54</v>
      </c>
      <c r="Q1261" s="121">
        <v>121965.54</v>
      </c>
      <c r="R1261" s="121">
        <v>121965.54</v>
      </c>
      <c r="S1261" s="121">
        <v>121965.54</v>
      </c>
    </row>
    <row r="1262" spans="2:19">
      <c r="B1262" s="6">
        <v>1998</v>
      </c>
      <c r="C1262" s="121">
        <v>114306.46</v>
      </c>
      <c r="D1262" s="121">
        <v>114306.46</v>
      </c>
      <c r="E1262" s="121">
        <v>114306.46</v>
      </c>
      <c r="F1262" s="121">
        <v>114306.46</v>
      </c>
      <c r="G1262" s="121">
        <v>114306.46</v>
      </c>
      <c r="H1262" s="121">
        <v>114306.46</v>
      </c>
      <c r="I1262" s="121">
        <v>114306.46</v>
      </c>
      <c r="J1262" s="121">
        <v>114306.46</v>
      </c>
      <c r="K1262" s="121">
        <v>114306.46</v>
      </c>
      <c r="L1262" s="121">
        <v>114306.46</v>
      </c>
      <c r="M1262" s="121">
        <v>114306.46</v>
      </c>
      <c r="N1262" s="121">
        <v>114306.46</v>
      </c>
      <c r="O1262" s="121">
        <v>114306.46</v>
      </c>
      <c r="P1262" s="121">
        <v>114306.46</v>
      </c>
      <c r="Q1262" s="121">
        <v>114306.46</v>
      </c>
      <c r="R1262" s="121">
        <v>114306.46</v>
      </c>
      <c r="S1262" s="121">
        <v>114306.46</v>
      </c>
    </row>
    <row r="1263" spans="2:19">
      <c r="B1263" s="6">
        <v>1997</v>
      </c>
      <c r="C1263" s="121">
        <v>50508.89</v>
      </c>
      <c r="D1263" s="121">
        <v>50508.89</v>
      </c>
      <c r="E1263" s="121">
        <v>50508.89</v>
      </c>
      <c r="F1263" s="121">
        <v>50508.89</v>
      </c>
      <c r="G1263" s="121">
        <v>50508.89</v>
      </c>
      <c r="H1263" s="121">
        <v>50508.89</v>
      </c>
      <c r="I1263" s="121">
        <v>50508.89</v>
      </c>
      <c r="J1263" s="121">
        <v>50508.89</v>
      </c>
      <c r="K1263" s="121">
        <v>50508.89</v>
      </c>
      <c r="L1263" s="121">
        <v>50508.89</v>
      </c>
      <c r="M1263" s="121">
        <v>50508.89</v>
      </c>
      <c r="N1263" s="121">
        <v>50508.89</v>
      </c>
      <c r="O1263" s="121">
        <v>50508.89</v>
      </c>
      <c r="P1263" s="121">
        <v>50508.89</v>
      </c>
      <c r="Q1263" s="121">
        <v>50508.89</v>
      </c>
      <c r="R1263" s="121">
        <v>50508.89</v>
      </c>
      <c r="S1263" s="121">
        <v>50508.89</v>
      </c>
    </row>
    <row r="1264" spans="2:19">
      <c r="B1264" s="6">
        <v>1996</v>
      </c>
      <c r="C1264" s="121">
        <v>45985.85</v>
      </c>
      <c r="D1264" s="121">
        <v>45985.85</v>
      </c>
      <c r="E1264" s="121">
        <v>45985.85</v>
      </c>
      <c r="F1264" s="121">
        <v>45985.85</v>
      </c>
      <c r="G1264" s="121">
        <v>45985.85</v>
      </c>
      <c r="H1264" s="121">
        <v>45985.85</v>
      </c>
      <c r="I1264" s="121">
        <v>45985.85</v>
      </c>
      <c r="J1264" s="121">
        <v>45985.85</v>
      </c>
      <c r="K1264" s="121">
        <v>45985.85</v>
      </c>
      <c r="L1264" s="121">
        <v>45985.85</v>
      </c>
      <c r="M1264" s="121">
        <v>45985.85</v>
      </c>
      <c r="N1264" s="121">
        <v>45985.85</v>
      </c>
      <c r="O1264" s="121">
        <v>45985.85</v>
      </c>
      <c r="P1264" s="121">
        <v>45985.85</v>
      </c>
      <c r="Q1264" s="121">
        <v>45985.85</v>
      </c>
      <c r="R1264" s="121">
        <v>45985.85</v>
      </c>
      <c r="S1264" s="121">
        <v>45985.85</v>
      </c>
    </row>
    <row r="1265" spans="2:19">
      <c r="B1265" s="6">
        <v>1995</v>
      </c>
      <c r="C1265" s="121">
        <v>188696.34</v>
      </c>
      <c r="D1265" s="121">
        <v>188696.34</v>
      </c>
      <c r="E1265" s="121">
        <v>188696.34</v>
      </c>
      <c r="F1265" s="121">
        <v>188696.34</v>
      </c>
      <c r="G1265" s="121">
        <v>188696.34</v>
      </c>
      <c r="H1265" s="121">
        <v>188696.34</v>
      </c>
      <c r="I1265" s="121">
        <v>188696.34</v>
      </c>
      <c r="J1265" s="121">
        <v>188696.34</v>
      </c>
      <c r="K1265" s="121">
        <v>188696.34</v>
      </c>
      <c r="L1265" s="121">
        <v>188696.34</v>
      </c>
      <c r="M1265" s="121">
        <v>188696.34</v>
      </c>
      <c r="N1265" s="121">
        <v>188696.34</v>
      </c>
      <c r="O1265" s="121">
        <v>188696.34</v>
      </c>
      <c r="P1265" s="121">
        <v>188696.34</v>
      </c>
      <c r="Q1265" s="121">
        <v>188696.34</v>
      </c>
      <c r="R1265" s="121">
        <v>188696.34</v>
      </c>
      <c r="S1265" s="121">
        <v>188696.34</v>
      </c>
    </row>
    <row r="1266" spans="2:19">
      <c r="B1266" s="6">
        <v>1994</v>
      </c>
      <c r="C1266" s="121">
        <v>136376.42000000001</v>
      </c>
      <c r="D1266" s="121">
        <v>136376.42000000001</v>
      </c>
      <c r="E1266" s="121">
        <v>136376.42000000001</v>
      </c>
      <c r="F1266" s="121">
        <v>136376.42000000001</v>
      </c>
      <c r="G1266" s="121">
        <v>136376.42000000001</v>
      </c>
      <c r="H1266" s="121">
        <v>136376.42000000001</v>
      </c>
      <c r="I1266" s="121">
        <v>136376.42000000001</v>
      </c>
      <c r="J1266" s="121">
        <v>136376.42000000001</v>
      </c>
      <c r="K1266" s="121">
        <v>136376.42000000001</v>
      </c>
      <c r="L1266" s="121">
        <v>136376.42000000001</v>
      </c>
      <c r="M1266" s="121">
        <v>136376.42000000001</v>
      </c>
      <c r="N1266" s="121">
        <v>136376.42000000001</v>
      </c>
      <c r="O1266" s="121">
        <v>136376.42000000001</v>
      </c>
      <c r="P1266" s="121">
        <v>136376.42000000001</v>
      </c>
      <c r="Q1266" s="121">
        <v>136376.42000000001</v>
      </c>
      <c r="R1266" s="121">
        <v>136376.42000000001</v>
      </c>
      <c r="S1266" s="121">
        <v>136376.42000000001</v>
      </c>
    </row>
    <row r="1267" spans="2:19">
      <c r="B1267" s="6">
        <v>1993</v>
      </c>
      <c r="C1267" s="121">
        <v>140669.26999999999</v>
      </c>
      <c r="D1267" s="121">
        <v>140669.26999999999</v>
      </c>
      <c r="E1267" s="121">
        <v>140669.26999999999</v>
      </c>
      <c r="F1267" s="121">
        <v>140669.26999999999</v>
      </c>
      <c r="G1267" s="121">
        <v>140669.26999999999</v>
      </c>
      <c r="H1267" s="121">
        <v>140669.26999999999</v>
      </c>
      <c r="I1267" s="121">
        <v>140669.26999999999</v>
      </c>
      <c r="J1267" s="121">
        <v>140669.26999999999</v>
      </c>
      <c r="K1267" s="121">
        <v>140669.26999999999</v>
      </c>
      <c r="L1267" s="121">
        <v>140669.26999999999</v>
      </c>
      <c r="M1267" s="121">
        <v>140669.26999999999</v>
      </c>
      <c r="N1267" s="121">
        <v>140669.26999999999</v>
      </c>
      <c r="O1267" s="121">
        <v>140669.26999999999</v>
      </c>
      <c r="P1267" s="121">
        <v>140669.26999999999</v>
      </c>
      <c r="Q1267" s="121">
        <v>140669.26999999999</v>
      </c>
      <c r="R1267" s="121">
        <v>140669.26999999999</v>
      </c>
      <c r="S1267" s="121">
        <v>140669.26999999999</v>
      </c>
    </row>
    <row r="1268" spans="2:19">
      <c r="B1268" s="6">
        <v>1992</v>
      </c>
      <c r="C1268" s="121">
        <v>44377.13</v>
      </c>
      <c r="D1268" s="121">
        <v>44377.13</v>
      </c>
      <c r="E1268" s="121">
        <v>44377.13</v>
      </c>
      <c r="F1268" s="121">
        <v>44377.13</v>
      </c>
      <c r="G1268" s="121">
        <v>44377.13</v>
      </c>
      <c r="H1268" s="121">
        <v>44377.13</v>
      </c>
      <c r="I1268" s="121">
        <v>44377.13</v>
      </c>
      <c r="J1268" s="121">
        <v>44377.13</v>
      </c>
      <c r="K1268" s="121">
        <v>44377.13</v>
      </c>
      <c r="L1268" s="121">
        <v>44377.13</v>
      </c>
      <c r="M1268" s="121">
        <v>44377.13</v>
      </c>
      <c r="N1268" s="121">
        <v>44377.13</v>
      </c>
      <c r="O1268" s="121">
        <v>44377.13</v>
      </c>
      <c r="P1268" s="121">
        <v>44377.13</v>
      </c>
      <c r="Q1268" s="121">
        <v>44377.13</v>
      </c>
      <c r="R1268" s="121">
        <v>44377.13</v>
      </c>
      <c r="S1268" s="121">
        <v>44377.13</v>
      </c>
    </row>
    <row r="1269" spans="2:19">
      <c r="B1269" s="6">
        <v>1991</v>
      </c>
      <c r="C1269" s="121">
        <v>1005415.16</v>
      </c>
      <c r="D1269" s="121">
        <v>1005415.16</v>
      </c>
      <c r="E1269" s="121">
        <v>1005415.16</v>
      </c>
      <c r="F1269" s="121">
        <v>1005415.16</v>
      </c>
      <c r="G1269" s="121">
        <v>1005415.16</v>
      </c>
      <c r="H1269" s="121">
        <v>1005415.16</v>
      </c>
      <c r="I1269" s="121">
        <v>1005415.16</v>
      </c>
      <c r="J1269" s="121">
        <v>1005415.16</v>
      </c>
      <c r="K1269" s="121">
        <v>1005415.16</v>
      </c>
      <c r="L1269" s="121">
        <v>1005415.16</v>
      </c>
      <c r="M1269" s="121">
        <v>1005415.16</v>
      </c>
      <c r="N1269" s="121">
        <v>1005415.16</v>
      </c>
      <c r="O1269" s="121">
        <v>1005415.16</v>
      </c>
      <c r="P1269" s="121">
        <v>1005415.16</v>
      </c>
      <c r="Q1269" s="121">
        <v>1005415.16</v>
      </c>
      <c r="R1269" s="121">
        <v>1005415.16</v>
      </c>
      <c r="S1269" s="121">
        <v>1005415.16</v>
      </c>
    </row>
    <row r="1270" spans="2:19">
      <c r="B1270" s="6">
        <v>1990</v>
      </c>
      <c r="C1270" s="121">
        <v>438162.63</v>
      </c>
      <c r="D1270" s="121">
        <v>438162.63</v>
      </c>
      <c r="E1270" s="121">
        <v>438162.63</v>
      </c>
      <c r="F1270" s="121">
        <v>438162.63</v>
      </c>
      <c r="G1270" s="121">
        <v>438162.63</v>
      </c>
      <c r="H1270" s="121">
        <v>438162.63</v>
      </c>
      <c r="I1270" s="121">
        <v>438162.63</v>
      </c>
      <c r="J1270" s="121">
        <v>438162.63</v>
      </c>
      <c r="K1270" s="121">
        <v>438162.63</v>
      </c>
      <c r="L1270" s="121">
        <v>438162.63</v>
      </c>
      <c r="M1270" s="121">
        <v>438162.63</v>
      </c>
      <c r="N1270" s="121">
        <v>438162.63</v>
      </c>
      <c r="O1270" s="121">
        <v>438162.63</v>
      </c>
      <c r="P1270" s="121">
        <v>438162.63</v>
      </c>
      <c r="Q1270" s="121">
        <v>438162.63</v>
      </c>
      <c r="R1270" s="121">
        <v>438162.63</v>
      </c>
      <c r="S1270" s="121">
        <v>438162.63</v>
      </c>
    </row>
    <row r="1271" spans="2:19">
      <c r="B1271" s="6">
        <v>1989</v>
      </c>
      <c r="C1271" s="121">
        <v>126594.45</v>
      </c>
      <c r="D1271" s="121">
        <v>126594.45</v>
      </c>
      <c r="E1271" s="121">
        <v>126594.45</v>
      </c>
      <c r="F1271" s="121">
        <v>126594.45</v>
      </c>
      <c r="G1271" s="121">
        <v>126594.45</v>
      </c>
      <c r="H1271" s="121">
        <v>126594.45</v>
      </c>
      <c r="I1271" s="121">
        <v>126594.45</v>
      </c>
      <c r="J1271" s="121">
        <v>126594.45</v>
      </c>
      <c r="K1271" s="121">
        <v>126594.45</v>
      </c>
      <c r="L1271" s="121">
        <v>126594.45</v>
      </c>
      <c r="M1271" s="121">
        <v>126594.45</v>
      </c>
      <c r="N1271" s="121">
        <v>126594.45</v>
      </c>
      <c r="O1271" s="121">
        <v>126594.45</v>
      </c>
      <c r="P1271" s="121">
        <v>126594.45</v>
      </c>
      <c r="Q1271" s="121">
        <v>126594.45</v>
      </c>
      <c r="R1271" s="121">
        <v>126594.45</v>
      </c>
      <c r="S1271" s="121">
        <v>126594.45</v>
      </c>
    </row>
    <row r="1272" spans="2:19">
      <c r="B1272" s="6">
        <v>1988</v>
      </c>
      <c r="C1272" s="121">
        <v>193452.63</v>
      </c>
      <c r="D1272" s="121">
        <v>193452.63</v>
      </c>
      <c r="E1272" s="121">
        <v>193452.63</v>
      </c>
      <c r="F1272" s="121">
        <v>193452.63</v>
      </c>
      <c r="G1272" s="121">
        <v>193452.63</v>
      </c>
      <c r="H1272" s="121">
        <v>193452.63</v>
      </c>
      <c r="I1272" s="121">
        <v>193452.63</v>
      </c>
      <c r="J1272" s="121">
        <v>193452.63</v>
      </c>
      <c r="K1272" s="121">
        <v>193452.63</v>
      </c>
      <c r="L1272" s="121">
        <v>193452.63</v>
      </c>
      <c r="M1272" s="121">
        <v>193452.63</v>
      </c>
      <c r="N1272" s="121">
        <v>193452.63</v>
      </c>
      <c r="O1272" s="121">
        <v>193452.63</v>
      </c>
      <c r="P1272" s="121">
        <v>193452.63</v>
      </c>
      <c r="Q1272" s="121">
        <v>193452.63</v>
      </c>
      <c r="R1272" s="121">
        <v>193452.63</v>
      </c>
      <c r="S1272" s="121">
        <v>193452.63</v>
      </c>
    </row>
    <row r="1273" spans="2:19">
      <c r="B1273" s="6">
        <v>1987</v>
      </c>
      <c r="C1273" s="121">
        <v>166271.10999999999</v>
      </c>
      <c r="D1273" s="121">
        <v>166271.10999999999</v>
      </c>
      <c r="E1273" s="121">
        <v>166271.10999999999</v>
      </c>
      <c r="F1273" s="121">
        <v>166271.10999999999</v>
      </c>
      <c r="G1273" s="121">
        <v>166271.10999999999</v>
      </c>
      <c r="H1273" s="121">
        <v>166271.10999999999</v>
      </c>
      <c r="I1273" s="121">
        <v>166271.10999999999</v>
      </c>
      <c r="J1273" s="121">
        <v>166271.10999999999</v>
      </c>
      <c r="K1273" s="121">
        <v>166271.10999999999</v>
      </c>
      <c r="L1273" s="121">
        <v>166271.10999999999</v>
      </c>
      <c r="M1273" s="121">
        <v>166271.10999999999</v>
      </c>
      <c r="N1273" s="121">
        <v>166271.10999999999</v>
      </c>
      <c r="O1273" s="121">
        <v>166271.10999999999</v>
      </c>
      <c r="P1273" s="121">
        <v>166271.10999999999</v>
      </c>
      <c r="Q1273" s="121">
        <v>166271.10999999999</v>
      </c>
      <c r="R1273" s="121">
        <v>166271.10999999999</v>
      </c>
      <c r="S1273" s="121">
        <v>166271.10999999999</v>
      </c>
    </row>
    <row r="1274" spans="2:19">
      <c r="B1274" s="6">
        <v>1986</v>
      </c>
      <c r="C1274" s="121">
        <v>210678.83</v>
      </c>
      <c r="D1274" s="121">
        <v>210678.83</v>
      </c>
      <c r="E1274" s="121">
        <v>210678.83</v>
      </c>
      <c r="F1274" s="121">
        <v>210678.83</v>
      </c>
      <c r="G1274" s="121">
        <v>210678.83</v>
      </c>
      <c r="H1274" s="121">
        <v>210678.83</v>
      </c>
      <c r="I1274" s="121">
        <v>210678.83</v>
      </c>
      <c r="J1274" s="121">
        <v>210678.83</v>
      </c>
      <c r="K1274" s="121">
        <v>210678.83</v>
      </c>
      <c r="L1274" s="121">
        <v>210678.83</v>
      </c>
      <c r="M1274" s="121">
        <v>210678.83</v>
      </c>
      <c r="N1274" s="121">
        <v>210678.83</v>
      </c>
      <c r="O1274" s="121">
        <v>210678.83</v>
      </c>
      <c r="P1274" s="121">
        <v>210678.83</v>
      </c>
      <c r="Q1274" s="121">
        <v>210678.83</v>
      </c>
      <c r="R1274" s="121">
        <v>210678.83</v>
      </c>
      <c r="S1274" s="121">
        <v>210678.83</v>
      </c>
    </row>
    <row r="1275" spans="2:19">
      <c r="B1275" s="6">
        <v>1985</v>
      </c>
      <c r="C1275" s="121">
        <v>532793.92000000004</v>
      </c>
      <c r="D1275" s="121">
        <v>532793.92000000004</v>
      </c>
      <c r="E1275" s="121">
        <v>532793.92000000004</v>
      </c>
      <c r="F1275" s="121">
        <v>532793.92000000004</v>
      </c>
      <c r="G1275" s="121">
        <v>532793.92000000004</v>
      </c>
      <c r="H1275" s="121">
        <v>532793.92000000004</v>
      </c>
      <c r="I1275" s="121">
        <v>532793.92000000004</v>
      </c>
      <c r="J1275" s="121">
        <v>532793.92000000004</v>
      </c>
      <c r="K1275" s="121">
        <v>532793.92000000004</v>
      </c>
      <c r="L1275" s="121">
        <v>532793.92000000004</v>
      </c>
      <c r="M1275" s="121">
        <v>532793.92000000004</v>
      </c>
      <c r="N1275" s="121">
        <v>532793.92000000004</v>
      </c>
      <c r="O1275" s="121">
        <v>532793.92000000004</v>
      </c>
      <c r="P1275" s="121">
        <v>532793.92000000004</v>
      </c>
      <c r="Q1275" s="121">
        <v>532793.92000000004</v>
      </c>
      <c r="R1275" s="121">
        <v>532793.92000000004</v>
      </c>
      <c r="S1275" s="121">
        <v>532793.92000000004</v>
      </c>
    </row>
    <row r="1276" spans="2:19">
      <c r="B1276" s="6">
        <v>1984</v>
      </c>
      <c r="C1276" s="121">
        <v>327524.46000000002</v>
      </c>
      <c r="D1276" s="121">
        <v>327524.46000000002</v>
      </c>
      <c r="E1276" s="121">
        <v>327524.46000000002</v>
      </c>
      <c r="F1276" s="121">
        <v>327524.46000000002</v>
      </c>
      <c r="G1276" s="121">
        <v>327524.46000000002</v>
      </c>
      <c r="H1276" s="121">
        <v>327524.46000000002</v>
      </c>
      <c r="I1276" s="121">
        <v>327524.46000000002</v>
      </c>
      <c r="J1276" s="121">
        <v>327524.46000000002</v>
      </c>
      <c r="K1276" s="121">
        <v>327524.46000000002</v>
      </c>
      <c r="L1276" s="121">
        <v>327524.46000000002</v>
      </c>
      <c r="M1276" s="121">
        <v>327524.46000000002</v>
      </c>
      <c r="N1276" s="121">
        <v>327524.46000000002</v>
      </c>
      <c r="O1276" s="121">
        <v>327524.46000000002</v>
      </c>
      <c r="P1276" s="121">
        <v>327524.46000000002</v>
      </c>
      <c r="Q1276" s="121">
        <v>327524.46000000002</v>
      </c>
      <c r="R1276" s="121">
        <v>327524.46000000002</v>
      </c>
      <c r="S1276" s="121">
        <v>327524.46000000002</v>
      </c>
    </row>
    <row r="1277" spans="2:19">
      <c r="B1277" s="6">
        <v>1983</v>
      </c>
      <c r="C1277" s="121">
        <v>386844.91</v>
      </c>
      <c r="D1277" s="121">
        <v>386844.91</v>
      </c>
      <c r="E1277" s="121">
        <v>386844.91</v>
      </c>
      <c r="F1277" s="121">
        <v>386844.91</v>
      </c>
      <c r="G1277" s="121">
        <v>386844.91</v>
      </c>
      <c r="H1277" s="121">
        <v>386844.91</v>
      </c>
      <c r="I1277" s="121">
        <v>386844.91</v>
      </c>
      <c r="J1277" s="121">
        <v>386844.91</v>
      </c>
      <c r="K1277" s="121">
        <v>386844.91</v>
      </c>
      <c r="L1277" s="121">
        <v>386844.91</v>
      </c>
      <c r="M1277" s="121">
        <v>386844.91</v>
      </c>
      <c r="N1277" s="121">
        <v>386844.91</v>
      </c>
      <c r="O1277" s="121">
        <v>386844.91</v>
      </c>
      <c r="P1277" s="121">
        <v>386844.91</v>
      </c>
      <c r="Q1277" s="121">
        <v>386844.91</v>
      </c>
      <c r="R1277" s="121">
        <v>386844.91</v>
      </c>
      <c r="S1277" s="121">
        <v>386844.91</v>
      </c>
    </row>
    <row r="1278" spans="2:19">
      <c r="B1278" s="6">
        <v>1982</v>
      </c>
      <c r="C1278" s="121">
        <v>524142.93</v>
      </c>
      <c r="D1278" s="121">
        <v>524142.93</v>
      </c>
      <c r="E1278" s="121">
        <v>524142.93</v>
      </c>
      <c r="F1278" s="121">
        <v>524142.93</v>
      </c>
      <c r="G1278" s="121">
        <v>524142.93</v>
      </c>
      <c r="H1278" s="121">
        <v>524142.93</v>
      </c>
      <c r="I1278" s="121">
        <v>524142.93</v>
      </c>
      <c r="J1278" s="121">
        <v>524142.93</v>
      </c>
      <c r="K1278" s="121">
        <v>524142.93</v>
      </c>
      <c r="L1278" s="121">
        <v>524142.93</v>
      </c>
      <c r="M1278" s="121">
        <v>524142.93</v>
      </c>
      <c r="N1278" s="121">
        <v>524142.93</v>
      </c>
      <c r="O1278" s="121">
        <v>524142.93</v>
      </c>
      <c r="P1278" s="121">
        <v>524142.93</v>
      </c>
      <c r="Q1278" s="121">
        <v>524142.93</v>
      </c>
      <c r="R1278" s="121">
        <v>524142.93</v>
      </c>
      <c r="S1278" s="121">
        <v>524142.93</v>
      </c>
    </row>
    <row r="1279" spans="2:19">
      <c r="B1279" s="6">
        <v>1981</v>
      </c>
      <c r="C1279" s="121">
        <v>512320.85</v>
      </c>
      <c r="D1279" s="121">
        <v>512320.85</v>
      </c>
      <c r="E1279" s="121">
        <v>512320.85</v>
      </c>
      <c r="F1279" s="121">
        <v>512320.85</v>
      </c>
      <c r="G1279" s="121">
        <v>512320.85</v>
      </c>
      <c r="H1279" s="121">
        <v>512320.85</v>
      </c>
      <c r="I1279" s="121">
        <v>512320.85</v>
      </c>
      <c r="J1279" s="121">
        <v>512320.85</v>
      </c>
      <c r="K1279" s="121">
        <v>512320.85</v>
      </c>
      <c r="L1279" s="121">
        <v>512320.85</v>
      </c>
      <c r="M1279" s="121">
        <v>512320.85</v>
      </c>
      <c r="N1279" s="121">
        <v>512320.85</v>
      </c>
      <c r="O1279" s="121">
        <v>512320.85</v>
      </c>
      <c r="P1279" s="121">
        <v>512320.85</v>
      </c>
      <c r="Q1279" s="121">
        <v>512320.85</v>
      </c>
      <c r="R1279" s="121">
        <v>512320.85</v>
      </c>
      <c r="S1279" s="121">
        <v>512320.85</v>
      </c>
    </row>
    <row r="1280" spans="2:19">
      <c r="B1280" s="6">
        <v>1980</v>
      </c>
      <c r="C1280" s="121">
        <v>629904.05000000005</v>
      </c>
      <c r="D1280" s="121">
        <v>629904.05000000005</v>
      </c>
      <c r="E1280" s="121">
        <v>629904.05000000005</v>
      </c>
      <c r="F1280" s="121">
        <v>629904.05000000005</v>
      </c>
      <c r="G1280" s="121">
        <v>629904.05000000005</v>
      </c>
      <c r="H1280" s="121">
        <v>629904.05000000005</v>
      </c>
      <c r="I1280" s="121">
        <v>629904.05000000005</v>
      </c>
      <c r="J1280" s="121">
        <v>629904.05000000005</v>
      </c>
      <c r="K1280" s="121">
        <v>629904.05000000005</v>
      </c>
      <c r="L1280" s="121">
        <v>629904.05000000005</v>
      </c>
      <c r="M1280" s="121">
        <v>629904.05000000005</v>
      </c>
      <c r="N1280" s="121">
        <v>629904.05000000005</v>
      </c>
      <c r="O1280" s="121">
        <v>629904.05000000005</v>
      </c>
      <c r="P1280" s="121">
        <v>629904.05000000005</v>
      </c>
      <c r="Q1280" s="121">
        <v>629904.05000000005</v>
      </c>
      <c r="R1280" s="121">
        <v>629904.05000000005</v>
      </c>
      <c r="S1280" s="121">
        <v>629904.05000000005</v>
      </c>
    </row>
    <row r="1281" spans="2:19">
      <c r="B1281" s="6">
        <v>1979</v>
      </c>
      <c r="C1281" s="121">
        <v>442151</v>
      </c>
      <c r="D1281" s="121">
        <v>442151</v>
      </c>
      <c r="E1281" s="121">
        <v>442151</v>
      </c>
      <c r="F1281" s="121">
        <v>442151</v>
      </c>
      <c r="G1281" s="121">
        <v>442151</v>
      </c>
      <c r="H1281" s="121">
        <v>442151</v>
      </c>
      <c r="I1281" s="121">
        <v>442151</v>
      </c>
      <c r="J1281" s="121">
        <v>442151</v>
      </c>
      <c r="K1281" s="121">
        <v>442151</v>
      </c>
      <c r="L1281" s="121">
        <v>442151</v>
      </c>
      <c r="M1281" s="121">
        <v>442151</v>
      </c>
      <c r="N1281" s="121">
        <v>442151</v>
      </c>
      <c r="O1281" s="121">
        <v>442151</v>
      </c>
      <c r="P1281" s="121">
        <v>442151</v>
      </c>
      <c r="Q1281" s="121">
        <v>442151</v>
      </c>
      <c r="R1281" s="121">
        <v>442151</v>
      </c>
      <c r="S1281" s="121">
        <v>442151</v>
      </c>
    </row>
    <row r="1282" spans="2:19">
      <c r="B1282" s="6">
        <v>1978</v>
      </c>
      <c r="C1282" s="121">
        <v>166112.06</v>
      </c>
      <c r="D1282" s="121">
        <v>166112.06</v>
      </c>
      <c r="E1282" s="121">
        <v>166112.06</v>
      </c>
      <c r="F1282" s="121">
        <v>166112.06</v>
      </c>
      <c r="G1282" s="121">
        <v>166112.06</v>
      </c>
      <c r="H1282" s="121">
        <v>166112.06</v>
      </c>
      <c r="I1282" s="121">
        <v>166112.06</v>
      </c>
      <c r="J1282" s="121">
        <v>166112.06</v>
      </c>
      <c r="K1282" s="121">
        <v>166112.06</v>
      </c>
      <c r="L1282" s="121">
        <v>166112.06</v>
      </c>
      <c r="M1282" s="121">
        <v>166112.06</v>
      </c>
      <c r="N1282" s="121">
        <v>166112.06</v>
      </c>
      <c r="O1282" s="121">
        <v>166112.06</v>
      </c>
      <c r="P1282" s="121">
        <v>166112.06</v>
      </c>
      <c r="Q1282" s="121">
        <v>166112.06</v>
      </c>
      <c r="R1282" s="121">
        <v>166112.06</v>
      </c>
      <c r="S1282" s="121">
        <v>166112.06</v>
      </c>
    </row>
    <row r="1283" spans="2:19">
      <c r="B1283" s="6">
        <v>1977</v>
      </c>
      <c r="C1283" s="121">
        <v>124977.29</v>
      </c>
      <c r="D1283" s="121">
        <v>124977.29</v>
      </c>
      <c r="E1283" s="121">
        <v>124977.29</v>
      </c>
      <c r="F1283" s="121">
        <v>124977.29</v>
      </c>
      <c r="G1283" s="121">
        <v>124977.29</v>
      </c>
      <c r="H1283" s="121">
        <v>124977.29</v>
      </c>
      <c r="I1283" s="121">
        <v>124977.29</v>
      </c>
      <c r="J1283" s="121">
        <v>124977.29</v>
      </c>
      <c r="K1283" s="121">
        <v>124977.29</v>
      </c>
      <c r="L1283" s="121">
        <v>124977.29</v>
      </c>
      <c r="M1283" s="121">
        <v>124977.29</v>
      </c>
      <c r="N1283" s="121">
        <v>124977.29</v>
      </c>
      <c r="O1283" s="121">
        <v>124977.29</v>
      </c>
      <c r="P1283" s="121">
        <v>124977.29</v>
      </c>
      <c r="Q1283" s="121">
        <v>124977.29</v>
      </c>
      <c r="R1283" s="121">
        <v>124977.29</v>
      </c>
      <c r="S1283" s="121">
        <v>124977.29</v>
      </c>
    </row>
    <row r="1284" spans="2:19">
      <c r="B1284" s="6">
        <v>1976</v>
      </c>
      <c r="C1284" s="121">
        <v>70566</v>
      </c>
      <c r="D1284" s="121">
        <v>70566</v>
      </c>
      <c r="E1284" s="121">
        <v>70566</v>
      </c>
      <c r="F1284" s="121">
        <v>70566</v>
      </c>
      <c r="G1284" s="121">
        <v>70566</v>
      </c>
      <c r="H1284" s="121">
        <v>70566</v>
      </c>
      <c r="I1284" s="121">
        <v>70566</v>
      </c>
      <c r="J1284" s="121">
        <v>70566</v>
      </c>
      <c r="K1284" s="121">
        <v>70566</v>
      </c>
      <c r="L1284" s="121">
        <v>70566</v>
      </c>
      <c r="M1284" s="121">
        <v>70566</v>
      </c>
      <c r="N1284" s="121">
        <v>70566</v>
      </c>
      <c r="O1284" s="121">
        <v>70566</v>
      </c>
      <c r="P1284" s="121">
        <v>70566</v>
      </c>
      <c r="Q1284" s="121">
        <v>70566</v>
      </c>
      <c r="R1284" s="121">
        <v>70566</v>
      </c>
      <c r="S1284" s="121">
        <v>70566</v>
      </c>
    </row>
    <row r="1285" spans="2:19">
      <c r="B1285" s="6">
        <v>1975</v>
      </c>
      <c r="C1285" s="121">
        <v>195426</v>
      </c>
      <c r="D1285" s="121">
        <v>195426</v>
      </c>
      <c r="E1285" s="121">
        <v>195426</v>
      </c>
      <c r="F1285" s="121">
        <v>195426</v>
      </c>
      <c r="G1285" s="121">
        <v>195426</v>
      </c>
      <c r="H1285" s="121">
        <v>195426</v>
      </c>
      <c r="I1285" s="121">
        <v>195426</v>
      </c>
      <c r="J1285" s="121">
        <v>195426</v>
      </c>
      <c r="K1285" s="121">
        <v>195426</v>
      </c>
      <c r="L1285" s="121">
        <v>195426</v>
      </c>
      <c r="M1285" s="121">
        <v>195426</v>
      </c>
      <c r="N1285" s="121">
        <v>195426</v>
      </c>
      <c r="O1285" s="121">
        <v>195426</v>
      </c>
      <c r="P1285" s="121">
        <v>195426</v>
      </c>
      <c r="Q1285" s="121">
        <v>195426</v>
      </c>
      <c r="R1285" s="121">
        <v>195426</v>
      </c>
      <c r="S1285" s="121">
        <v>195426</v>
      </c>
    </row>
    <row r="1286" spans="2:19">
      <c r="B1286" s="6">
        <v>1974</v>
      </c>
      <c r="C1286" s="121">
        <v>166909</v>
      </c>
      <c r="D1286" s="121">
        <v>166909</v>
      </c>
      <c r="E1286" s="121">
        <v>166909</v>
      </c>
      <c r="F1286" s="121">
        <v>166909</v>
      </c>
      <c r="G1286" s="121">
        <v>166909</v>
      </c>
      <c r="H1286" s="121">
        <v>166909</v>
      </c>
      <c r="I1286" s="121">
        <v>166909</v>
      </c>
      <c r="J1286" s="121">
        <v>166909</v>
      </c>
      <c r="K1286" s="121">
        <v>166909</v>
      </c>
      <c r="L1286" s="121">
        <v>166909</v>
      </c>
      <c r="M1286" s="121">
        <v>166909</v>
      </c>
      <c r="N1286" s="121">
        <v>166909</v>
      </c>
      <c r="O1286" s="121">
        <v>166909</v>
      </c>
      <c r="P1286" s="121">
        <v>166909</v>
      </c>
      <c r="Q1286" s="121">
        <v>166909</v>
      </c>
      <c r="R1286" s="121">
        <v>166909</v>
      </c>
      <c r="S1286" s="121">
        <v>166909</v>
      </c>
    </row>
    <row r="1287" spans="2:19">
      <c r="B1287" s="6">
        <v>1973</v>
      </c>
      <c r="C1287" s="121">
        <v>260532.2</v>
      </c>
      <c r="D1287" s="121">
        <v>260532.2</v>
      </c>
      <c r="E1287" s="121">
        <v>260532.2</v>
      </c>
      <c r="F1287" s="121">
        <v>260532.2</v>
      </c>
      <c r="G1287" s="121">
        <v>260532.2</v>
      </c>
      <c r="H1287" s="121">
        <v>260532.2</v>
      </c>
      <c r="I1287" s="121">
        <v>260532.2</v>
      </c>
      <c r="J1287" s="121">
        <v>260532.2</v>
      </c>
      <c r="K1287" s="121">
        <v>260532.2</v>
      </c>
      <c r="L1287" s="121">
        <v>260532.2</v>
      </c>
      <c r="M1287" s="121">
        <v>260532.2</v>
      </c>
      <c r="N1287" s="121">
        <v>260532.2</v>
      </c>
      <c r="O1287" s="121">
        <v>260532.2</v>
      </c>
      <c r="P1287" s="121">
        <v>260532.2</v>
      </c>
      <c r="Q1287" s="121">
        <v>260532.2</v>
      </c>
      <c r="R1287" s="121">
        <v>260532.2</v>
      </c>
      <c r="S1287" s="121">
        <v>260532.2</v>
      </c>
    </row>
    <row r="1288" spans="2:19">
      <c r="B1288" s="6">
        <v>1972</v>
      </c>
      <c r="C1288" s="121">
        <v>187558</v>
      </c>
      <c r="D1288" s="121">
        <v>187558</v>
      </c>
      <c r="E1288" s="121">
        <v>187558</v>
      </c>
      <c r="F1288" s="121">
        <v>187558</v>
      </c>
      <c r="G1288" s="121">
        <v>187558</v>
      </c>
      <c r="H1288" s="121">
        <v>187558</v>
      </c>
      <c r="I1288" s="121">
        <v>187558</v>
      </c>
      <c r="J1288" s="121">
        <v>187558</v>
      </c>
      <c r="K1288" s="121">
        <v>187558</v>
      </c>
      <c r="L1288" s="121">
        <v>187558</v>
      </c>
      <c r="M1288" s="121">
        <v>187558</v>
      </c>
      <c r="N1288" s="121">
        <v>187558</v>
      </c>
      <c r="O1288" s="121">
        <v>187558</v>
      </c>
      <c r="P1288" s="121">
        <v>187558</v>
      </c>
      <c r="Q1288" s="121">
        <v>187558</v>
      </c>
      <c r="R1288" s="121">
        <v>187558</v>
      </c>
      <c r="S1288" s="121">
        <v>187558</v>
      </c>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8730547.4999999981</v>
      </c>
      <c r="D1331" s="8">
        <f>SUM(D1253:D1330)</f>
        <v>8773348.459999999</v>
      </c>
      <c r="E1331" s="8">
        <f>SUM(E1252:E1330)</f>
        <v>8872991.9799999967</v>
      </c>
      <c r="F1331" s="8">
        <f>SUM(F1251:F1330)</f>
        <v>8933005.8499999978</v>
      </c>
      <c r="G1331" s="8">
        <f>SUM(G1250:G1330)</f>
        <v>8983504.2799999975</v>
      </c>
      <c r="H1331" s="8">
        <f>SUM(H1244:H1330)</f>
        <v>8996100.2599999979</v>
      </c>
      <c r="I1331" s="8">
        <f>SUM(I1244:I1330)</f>
        <v>9229663.9699999988</v>
      </c>
      <c r="J1331" s="8">
        <f t="shared" ref="J1331" si="23">SUM(J1244:J1330)</f>
        <v>9355511.1399999969</v>
      </c>
      <c r="K1331" s="8">
        <f>SUM(K1244:K1330)</f>
        <v>9478652.0699999984</v>
      </c>
      <c r="L1331" s="8">
        <f t="shared" ref="L1331" si="24">SUM(L1244:L1330)</f>
        <v>9736958.2899999991</v>
      </c>
      <c r="M1331" s="8">
        <f>SUM(M1244:M1330)</f>
        <v>9878727.2399999984</v>
      </c>
      <c r="N1331" s="11">
        <f>SUM(N1239:N1330)</f>
        <v>10214326.609999999</v>
      </c>
      <c r="O1331" s="11">
        <f>SUM(O1239:O1330)</f>
        <v>10448800.729999999</v>
      </c>
      <c r="P1331" s="11">
        <f>SUM(P1239:P1330)</f>
        <v>10730819.01</v>
      </c>
      <c r="Q1331" s="11">
        <f>SUM(Q1239:Q1330)</f>
        <v>12170981.899999999</v>
      </c>
      <c r="R1331" s="11">
        <f>SUM(R1238:R1330)</f>
        <v>12524140.289999999</v>
      </c>
      <c r="S1331" s="11">
        <f>SUM(S1238:S1330)</f>
        <v>13210814.449999997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121">
        <v>84927.34</v>
      </c>
      <c r="F1822" s="121">
        <v>84927.34</v>
      </c>
      <c r="G1822" s="121">
        <v>84927.34</v>
      </c>
      <c r="H1822" s="121">
        <v>84927.34</v>
      </c>
      <c r="I1822" s="121">
        <v>84927.34</v>
      </c>
      <c r="J1822" s="121">
        <v>84927.34</v>
      </c>
      <c r="K1822" s="121">
        <v>84927.34</v>
      </c>
      <c r="L1822" s="121">
        <v>84927.34</v>
      </c>
      <c r="M1822" s="121">
        <v>84927.34</v>
      </c>
      <c r="N1822" s="121">
        <v>84927.34</v>
      </c>
      <c r="O1822" s="121">
        <v>84927.34</v>
      </c>
      <c r="P1822" s="121">
        <v>84927.34</v>
      </c>
      <c r="Q1822" s="121">
        <v>84927.34</v>
      </c>
      <c r="R1822" s="121">
        <v>84927.34</v>
      </c>
      <c r="S1822" s="121">
        <v>84927.34</v>
      </c>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121">
        <v>543824.89</v>
      </c>
      <c r="D1829" s="121">
        <v>543824.89</v>
      </c>
      <c r="E1829" s="121">
        <v>543824.89</v>
      </c>
      <c r="F1829" s="121">
        <v>543824.89</v>
      </c>
      <c r="G1829" s="121">
        <v>543824.89</v>
      </c>
      <c r="H1829" s="121">
        <v>543824.89</v>
      </c>
      <c r="I1829" s="121">
        <v>543824.89</v>
      </c>
      <c r="J1829" s="121">
        <v>543824.89</v>
      </c>
      <c r="K1829" s="121">
        <v>543824.89</v>
      </c>
      <c r="L1829" s="121">
        <v>543824.89</v>
      </c>
      <c r="M1829" s="121">
        <v>543824.89</v>
      </c>
      <c r="N1829" s="121">
        <v>543824.89</v>
      </c>
      <c r="O1829" s="121">
        <v>543824.89</v>
      </c>
      <c r="P1829" s="121">
        <v>543824.89</v>
      </c>
      <c r="Q1829" s="121">
        <v>543824.89</v>
      </c>
      <c r="R1829" s="121">
        <v>543824.89</v>
      </c>
      <c r="S1829" s="121">
        <v>543824.89</v>
      </c>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121">
        <v>5112919</v>
      </c>
      <c r="D1839" s="121">
        <v>5112919</v>
      </c>
      <c r="E1839" s="121">
        <v>5112919</v>
      </c>
      <c r="F1839" s="121">
        <v>5112919</v>
      </c>
      <c r="G1839" s="121">
        <v>5112919</v>
      </c>
      <c r="H1839" s="121">
        <v>5112919</v>
      </c>
      <c r="I1839" s="121">
        <v>5112919</v>
      </c>
      <c r="J1839" s="121">
        <v>5112919</v>
      </c>
      <c r="K1839" s="121">
        <v>5112919</v>
      </c>
      <c r="L1839" s="121">
        <v>5112919</v>
      </c>
      <c r="M1839" s="121">
        <v>5112919</v>
      </c>
      <c r="N1839" s="121">
        <v>5112919</v>
      </c>
      <c r="O1839" s="121">
        <v>5112919</v>
      </c>
      <c r="P1839" s="121">
        <v>5112919</v>
      </c>
      <c r="Q1839" s="121">
        <v>5112919</v>
      </c>
      <c r="R1839" s="121">
        <v>5112919</v>
      </c>
      <c r="S1839" s="121">
        <v>5112919</v>
      </c>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121">
        <v>1278230</v>
      </c>
      <c r="D1843" s="121">
        <v>1278230</v>
      </c>
      <c r="E1843" s="121">
        <v>1278230</v>
      </c>
      <c r="F1843" s="121">
        <v>1278230</v>
      </c>
      <c r="G1843" s="121">
        <v>1278230</v>
      </c>
      <c r="H1843" s="121">
        <v>1278230</v>
      </c>
      <c r="I1843" s="121">
        <v>1278230</v>
      </c>
      <c r="J1843" s="121">
        <v>1278230</v>
      </c>
      <c r="K1843" s="121">
        <v>1278230</v>
      </c>
      <c r="L1843" s="121">
        <v>1278230</v>
      </c>
      <c r="M1843" s="121">
        <v>1278230</v>
      </c>
      <c r="N1843" s="121">
        <v>1278230</v>
      </c>
      <c r="O1843" s="121">
        <v>1278230</v>
      </c>
      <c r="P1843" s="121">
        <v>1278230</v>
      </c>
      <c r="Q1843" s="121">
        <v>1278230</v>
      </c>
      <c r="R1843" s="121">
        <v>1278230</v>
      </c>
      <c r="S1843" s="121">
        <v>1278230</v>
      </c>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121">
        <v>825225</v>
      </c>
      <c r="D1848" s="121">
        <v>825225</v>
      </c>
      <c r="E1848" s="121">
        <v>825225</v>
      </c>
      <c r="F1848" s="121">
        <v>825225</v>
      </c>
      <c r="G1848" s="121">
        <v>825225</v>
      </c>
      <c r="H1848" s="121">
        <v>825225</v>
      </c>
      <c r="I1848" s="121">
        <v>825225</v>
      </c>
      <c r="J1848" s="121">
        <v>825225</v>
      </c>
      <c r="K1848" s="121">
        <v>825225</v>
      </c>
      <c r="L1848" s="121">
        <v>825225</v>
      </c>
      <c r="M1848" s="121">
        <v>825225</v>
      </c>
      <c r="N1848" s="121">
        <v>825225</v>
      </c>
      <c r="O1848" s="121">
        <v>825225</v>
      </c>
      <c r="P1848" s="121">
        <v>825225</v>
      </c>
      <c r="Q1848" s="121">
        <v>825225</v>
      </c>
      <c r="R1848" s="121">
        <v>825225</v>
      </c>
      <c r="S1848" s="121">
        <v>825225</v>
      </c>
    </row>
    <row r="1849" spans="2:19">
      <c r="B1849" s="6">
        <v>1981</v>
      </c>
      <c r="C1849" s="121">
        <v>825225</v>
      </c>
      <c r="D1849" s="121">
        <v>825225</v>
      </c>
      <c r="E1849" s="121">
        <v>825225</v>
      </c>
      <c r="F1849" s="121">
        <v>825225</v>
      </c>
      <c r="G1849" s="121">
        <v>825225</v>
      </c>
      <c r="H1849" s="121">
        <v>825225</v>
      </c>
      <c r="I1849" s="121">
        <v>825225</v>
      </c>
      <c r="J1849" s="121">
        <v>825225</v>
      </c>
      <c r="K1849" s="121">
        <v>825225</v>
      </c>
      <c r="L1849" s="121">
        <v>825225</v>
      </c>
      <c r="M1849" s="121">
        <v>825225</v>
      </c>
      <c r="N1849" s="121">
        <v>825225</v>
      </c>
      <c r="O1849" s="121">
        <v>825225</v>
      </c>
      <c r="P1849" s="121">
        <v>825225</v>
      </c>
      <c r="Q1849" s="121">
        <v>825225</v>
      </c>
      <c r="R1849" s="121">
        <v>825225</v>
      </c>
      <c r="S1849" s="121">
        <v>825225</v>
      </c>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121">
        <v>2060506</v>
      </c>
      <c r="D1851" s="121">
        <v>2060506</v>
      </c>
      <c r="E1851" s="121">
        <v>2060506</v>
      </c>
      <c r="F1851" s="121">
        <v>2060506</v>
      </c>
      <c r="G1851" s="121">
        <v>2060506</v>
      </c>
      <c r="H1851" s="121">
        <v>2060506</v>
      </c>
      <c r="I1851" s="121">
        <v>2060506</v>
      </c>
      <c r="J1851" s="121">
        <v>2060506</v>
      </c>
      <c r="K1851" s="121">
        <v>2060506</v>
      </c>
      <c r="L1851" s="121">
        <v>2060506</v>
      </c>
      <c r="M1851" s="121">
        <v>2060506</v>
      </c>
      <c r="N1851" s="121">
        <v>2060506</v>
      </c>
      <c r="O1851" s="121">
        <v>2060506</v>
      </c>
      <c r="P1851" s="121">
        <v>2060506</v>
      </c>
      <c r="Q1851" s="121">
        <v>2060506</v>
      </c>
      <c r="R1851" s="121">
        <v>2060506</v>
      </c>
      <c r="S1851" s="121">
        <v>2060506</v>
      </c>
    </row>
    <row r="1852" spans="2:19">
      <c r="B1852" s="6">
        <v>1978</v>
      </c>
      <c r="C1852" s="121">
        <v>23519</v>
      </c>
      <c r="D1852" s="121">
        <v>23519</v>
      </c>
      <c r="E1852" s="121">
        <v>23519</v>
      </c>
      <c r="F1852" s="121">
        <v>23519</v>
      </c>
      <c r="G1852" s="121">
        <v>23519</v>
      </c>
      <c r="H1852" s="121">
        <v>23519</v>
      </c>
      <c r="I1852" s="121">
        <v>23519</v>
      </c>
      <c r="J1852" s="121">
        <v>23519</v>
      </c>
      <c r="K1852" s="121">
        <v>23519</v>
      </c>
      <c r="L1852" s="121">
        <v>23519</v>
      </c>
      <c r="M1852" s="121">
        <v>23519</v>
      </c>
      <c r="N1852" s="121">
        <v>23519</v>
      </c>
      <c r="O1852" s="121">
        <v>23519</v>
      </c>
      <c r="P1852" s="121">
        <v>23519</v>
      </c>
      <c r="Q1852" s="121">
        <v>23519</v>
      </c>
      <c r="R1852" s="121">
        <v>23519</v>
      </c>
      <c r="S1852" s="121">
        <v>23519</v>
      </c>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10669448.890000001</v>
      </c>
      <c r="D1901" s="8">
        <f>SUM(D1823:D1900)</f>
        <v>10669448.890000001</v>
      </c>
      <c r="E1901" s="8">
        <f>SUM(E1822:E1900)</f>
        <v>10754376.23</v>
      </c>
      <c r="F1901" s="8">
        <f>SUM(F1821:F1900)</f>
        <v>10754376.23</v>
      </c>
      <c r="G1901" s="8">
        <f>SUM(G1820:G1900)</f>
        <v>10754376.23</v>
      </c>
      <c r="H1901" s="8">
        <f>SUM(H1814:H1900)</f>
        <v>10754376.23</v>
      </c>
      <c r="I1901" s="8">
        <f>SUM(I1814:I1900)</f>
        <v>10754376.23</v>
      </c>
      <c r="J1901" s="8">
        <f t="shared" ref="J1901" si="35">SUM(J1814:J1900)</f>
        <v>10754376.23</v>
      </c>
      <c r="K1901" s="8">
        <f>SUM(K1814:K1900)</f>
        <v>10754376.23</v>
      </c>
      <c r="L1901" s="8">
        <f t="shared" ref="L1901" si="36">SUM(L1814:L1900)</f>
        <v>10754376.23</v>
      </c>
      <c r="M1901" s="8">
        <f>SUM(M1814:M1900)</f>
        <v>10754376.23</v>
      </c>
      <c r="N1901" s="11">
        <f>SUM(N1809:N1900)</f>
        <v>10754376.23</v>
      </c>
      <c r="O1901" s="11">
        <f>SUM(O1809:O1900)</f>
        <v>10754376.23</v>
      </c>
      <c r="P1901" s="11">
        <f>SUM(P1809:P1900)</f>
        <v>10754376.23</v>
      </c>
      <c r="Q1901" s="11">
        <f>SUM(Q1809:Q1900)</f>
        <v>10754376.23</v>
      </c>
      <c r="R1901" s="11">
        <f>SUM(R1808:R1900)</f>
        <v>10754376.23</v>
      </c>
      <c r="S1901" s="11">
        <f>SUM(S1808:S1900)</f>
        <v>10754376.23</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1126259.4099999999</v>
      </c>
    </row>
    <row r="1904" spans="1:19">
      <c r="A1904" s="38"/>
      <c r="B1904" s="6">
        <v>2021</v>
      </c>
      <c r="C1904" s="36"/>
      <c r="D1904" s="36"/>
      <c r="E1904" s="36"/>
      <c r="F1904" s="36"/>
      <c r="G1904" s="36"/>
      <c r="H1904" s="36"/>
      <c r="I1904" s="36"/>
      <c r="J1904" s="36"/>
      <c r="K1904" s="36"/>
      <c r="L1904" s="36"/>
      <c r="M1904" s="36"/>
      <c r="N1904" s="36"/>
      <c r="O1904" s="36"/>
      <c r="P1904" s="36"/>
      <c r="Q1904" s="36"/>
      <c r="R1904" s="37">
        <v>35077.410000000003</v>
      </c>
      <c r="S1904" s="37">
        <v>35077.410000000003</v>
      </c>
    </row>
    <row r="1905" spans="1:19">
      <c r="B1905" s="6">
        <v>2020</v>
      </c>
      <c r="C1905" s="36"/>
      <c r="D1905" s="36"/>
      <c r="E1905" s="36"/>
      <c r="F1905" s="36"/>
      <c r="G1905" s="36"/>
      <c r="H1905" s="36"/>
      <c r="I1905" s="36"/>
      <c r="J1905" s="36"/>
      <c r="K1905" s="36"/>
      <c r="L1905" s="36"/>
      <c r="M1905" s="36"/>
      <c r="N1905" s="36"/>
      <c r="O1905" s="36"/>
      <c r="P1905" s="36"/>
      <c r="Q1905" s="37">
        <v>212966.93</v>
      </c>
      <c r="R1905" s="37">
        <v>212966.93</v>
      </c>
      <c r="S1905" s="37">
        <v>212966.93</v>
      </c>
    </row>
    <row r="1906" spans="1:19">
      <c r="A1906" s="40"/>
      <c r="B1906" s="6">
        <v>2019</v>
      </c>
      <c r="C1906" s="36"/>
      <c r="D1906" s="36"/>
      <c r="E1906" s="36"/>
      <c r="F1906" s="36"/>
      <c r="G1906" s="36"/>
      <c r="H1906" s="36"/>
      <c r="I1906" s="36"/>
      <c r="J1906" s="36"/>
      <c r="K1906" s="36"/>
      <c r="L1906" s="36"/>
      <c r="M1906" s="36"/>
      <c r="N1906" s="36"/>
      <c r="O1906" s="36"/>
      <c r="P1906" s="37">
        <v>122491.53</v>
      </c>
      <c r="Q1906" s="37">
        <v>122491.53</v>
      </c>
      <c r="R1906" s="37">
        <v>122491.53</v>
      </c>
      <c r="S1906" s="37">
        <v>122491.53</v>
      </c>
    </row>
    <row r="1907" spans="1:19">
      <c r="A1907" s="40"/>
      <c r="B1907" s="6">
        <v>2018</v>
      </c>
      <c r="C1907" s="36"/>
      <c r="D1907" s="36"/>
      <c r="E1907" s="36"/>
      <c r="F1907" s="36"/>
      <c r="G1907" s="36"/>
      <c r="H1907" s="36"/>
      <c r="I1907" s="36"/>
      <c r="J1907" s="36"/>
      <c r="K1907" s="36"/>
      <c r="L1907" s="36"/>
      <c r="M1907" s="36"/>
      <c r="N1907" s="36"/>
      <c r="O1907" s="37">
        <v>584598.81999999995</v>
      </c>
      <c r="P1907" s="37">
        <v>584598.81999999995</v>
      </c>
      <c r="Q1907" s="37">
        <v>584598.81999999995</v>
      </c>
      <c r="R1907" s="37">
        <v>584598.81999999995</v>
      </c>
      <c r="S1907" s="37">
        <v>584598.81999999995</v>
      </c>
    </row>
    <row r="1908" spans="1:19">
      <c r="A1908" s="40"/>
      <c r="B1908" s="6">
        <v>2017</v>
      </c>
      <c r="C1908" s="36"/>
      <c r="D1908" s="36"/>
      <c r="E1908" s="36"/>
      <c r="F1908" s="36"/>
      <c r="G1908" s="36"/>
      <c r="H1908" s="36"/>
      <c r="I1908" s="36"/>
      <c r="J1908" s="36"/>
      <c r="K1908" s="36"/>
      <c r="L1908" s="36"/>
      <c r="M1908" s="36"/>
      <c r="N1908" s="121">
        <v>1208974.43</v>
      </c>
      <c r="O1908" s="121">
        <v>1208974.43</v>
      </c>
      <c r="P1908" s="121">
        <v>1208974.43</v>
      </c>
      <c r="Q1908" s="121">
        <v>1208974.43</v>
      </c>
      <c r="R1908" s="121">
        <v>1208974.43</v>
      </c>
      <c r="S1908" s="121">
        <v>1208974.43</v>
      </c>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121">
        <v>618995.81999999995</v>
      </c>
      <c r="M1910" s="121">
        <v>618995.81999999995</v>
      </c>
      <c r="N1910" s="121">
        <v>618995.81999999995</v>
      </c>
      <c r="O1910" s="121">
        <v>618995.81999999995</v>
      </c>
      <c r="P1910" s="121">
        <v>618995.81999999995</v>
      </c>
      <c r="Q1910" s="121">
        <v>618995.81999999995</v>
      </c>
      <c r="R1910" s="121">
        <v>618995.81999999995</v>
      </c>
      <c r="S1910" s="121">
        <v>618995.81999999995</v>
      </c>
    </row>
    <row r="1911" spans="1:19">
      <c r="B1911" s="6">
        <v>2014</v>
      </c>
      <c r="C1911" s="36"/>
      <c r="D1911" s="36"/>
      <c r="E1911" s="36"/>
      <c r="F1911" s="36"/>
      <c r="G1911" s="36"/>
      <c r="H1911" s="36"/>
      <c r="I1911" s="36"/>
      <c r="J1911" s="36"/>
      <c r="K1911" s="121">
        <v>132905.69</v>
      </c>
      <c r="L1911" s="121">
        <v>132905.69</v>
      </c>
      <c r="M1911" s="121">
        <v>132905.69</v>
      </c>
      <c r="N1911" s="121">
        <v>132905.69</v>
      </c>
      <c r="O1911" s="121">
        <v>132905.69</v>
      </c>
      <c r="P1911" s="121">
        <v>132905.69</v>
      </c>
      <c r="Q1911" s="121">
        <v>132905.69</v>
      </c>
      <c r="R1911" s="121">
        <v>132905.69</v>
      </c>
      <c r="S1911" s="121">
        <v>132905.69</v>
      </c>
    </row>
    <row r="1912" spans="1:19">
      <c r="B1912" s="6">
        <v>2013</v>
      </c>
      <c r="C1912" s="36"/>
      <c r="D1912" s="36"/>
      <c r="E1912" s="36"/>
      <c r="F1912" s="36"/>
      <c r="G1912" s="36"/>
      <c r="H1912" s="36"/>
      <c r="I1912" s="36"/>
      <c r="J1912" s="121">
        <v>88732.45</v>
      </c>
      <c r="K1912" s="121">
        <v>88732.45</v>
      </c>
      <c r="L1912" s="121">
        <v>88732.45</v>
      </c>
      <c r="M1912" s="121">
        <v>88732.45</v>
      </c>
      <c r="N1912" s="121">
        <v>88732.45</v>
      </c>
      <c r="O1912" s="121">
        <v>88732.45</v>
      </c>
      <c r="P1912" s="121">
        <v>88732.45</v>
      </c>
      <c r="Q1912" s="121">
        <v>88732.45</v>
      </c>
      <c r="R1912" s="121">
        <v>88732.45</v>
      </c>
      <c r="S1912" s="121">
        <v>88732.45</v>
      </c>
    </row>
    <row r="1913" spans="1:19">
      <c r="B1913" s="6">
        <v>2012</v>
      </c>
      <c r="C1913" s="36"/>
      <c r="D1913" s="36"/>
      <c r="E1913" s="36"/>
      <c r="F1913" s="36"/>
      <c r="G1913" s="36"/>
      <c r="H1913" s="36"/>
      <c r="I1913" s="121">
        <v>33341.870000000003</v>
      </c>
      <c r="J1913" s="121">
        <v>33341.870000000003</v>
      </c>
      <c r="K1913" s="121">
        <v>33341.870000000003</v>
      </c>
      <c r="L1913" s="121">
        <v>33341.870000000003</v>
      </c>
      <c r="M1913" s="121">
        <v>33341.870000000003</v>
      </c>
      <c r="N1913" s="121">
        <v>33341.870000000003</v>
      </c>
      <c r="O1913" s="121">
        <v>33341.870000000003</v>
      </c>
      <c r="P1913" s="121">
        <v>33341.870000000003</v>
      </c>
      <c r="Q1913" s="121">
        <v>33341.870000000003</v>
      </c>
      <c r="R1913" s="121">
        <v>33341.870000000003</v>
      </c>
      <c r="S1913" s="121">
        <v>33341.870000000003</v>
      </c>
    </row>
    <row r="1914" spans="1:19">
      <c r="B1914" s="6">
        <v>2011</v>
      </c>
      <c r="C1914" s="36"/>
      <c r="D1914" s="36"/>
      <c r="E1914" s="36"/>
      <c r="F1914" s="36"/>
      <c r="G1914" s="36"/>
      <c r="H1914" s="121">
        <v>38478.33</v>
      </c>
      <c r="I1914" s="121">
        <v>38478.33</v>
      </c>
      <c r="J1914" s="121">
        <v>38478.33</v>
      </c>
      <c r="K1914" s="121">
        <v>38478.33</v>
      </c>
      <c r="L1914" s="121">
        <v>38478.33</v>
      </c>
      <c r="M1914" s="121">
        <v>38478.33</v>
      </c>
      <c r="N1914" s="121">
        <v>38478.33</v>
      </c>
      <c r="O1914" s="121">
        <v>38478.33</v>
      </c>
      <c r="P1914" s="121">
        <v>38478.33</v>
      </c>
      <c r="Q1914" s="121">
        <v>38478.33</v>
      </c>
      <c r="R1914" s="121">
        <v>38478.33</v>
      </c>
      <c r="S1914" s="121">
        <v>38478.33</v>
      </c>
    </row>
    <row r="1915" spans="1:19">
      <c r="B1915" s="6">
        <v>2010</v>
      </c>
      <c r="C1915" s="36"/>
      <c r="D1915" s="36"/>
      <c r="E1915" s="36"/>
      <c r="F1915" s="36"/>
      <c r="G1915" s="121">
        <v>126457.9</v>
      </c>
      <c r="H1915" s="121">
        <v>126457.9</v>
      </c>
      <c r="I1915" s="121">
        <v>126457.9</v>
      </c>
      <c r="J1915" s="121">
        <v>126457.9</v>
      </c>
      <c r="K1915" s="121">
        <v>126457.9</v>
      </c>
      <c r="L1915" s="121">
        <v>126457.9</v>
      </c>
      <c r="M1915" s="121">
        <v>126457.9</v>
      </c>
      <c r="N1915" s="121">
        <v>126457.9</v>
      </c>
      <c r="O1915" s="121">
        <v>126457.9</v>
      </c>
      <c r="P1915" s="121">
        <v>126457.9</v>
      </c>
      <c r="Q1915" s="121">
        <v>126457.9</v>
      </c>
      <c r="R1915" s="121">
        <v>126457.9</v>
      </c>
      <c r="S1915" s="121">
        <v>126457.9</v>
      </c>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121">
        <v>404469.38</v>
      </c>
      <c r="F1917" s="121">
        <v>404469.38</v>
      </c>
      <c r="G1917" s="121">
        <v>404469.38</v>
      </c>
      <c r="H1917" s="121">
        <v>404469.38</v>
      </c>
      <c r="I1917" s="121">
        <v>404469.38</v>
      </c>
      <c r="J1917" s="121">
        <v>404469.38</v>
      </c>
      <c r="K1917" s="121">
        <v>404469.38</v>
      </c>
      <c r="L1917" s="121">
        <v>404469.38</v>
      </c>
      <c r="M1917" s="121">
        <v>404469.38</v>
      </c>
      <c r="N1917" s="121">
        <v>404469.38</v>
      </c>
      <c r="O1917" s="121">
        <v>404469.38</v>
      </c>
      <c r="P1917" s="121">
        <v>404469.38</v>
      </c>
      <c r="Q1917" s="121">
        <v>404469.38</v>
      </c>
      <c r="R1917" s="121">
        <v>404469.38</v>
      </c>
      <c r="S1917" s="121">
        <v>404469.38</v>
      </c>
    </row>
    <row r="1918" spans="1:19">
      <c r="B1918" s="6">
        <v>2007</v>
      </c>
      <c r="C1918" s="36"/>
      <c r="D1918" s="121">
        <v>29008.37</v>
      </c>
      <c r="E1918" s="121">
        <v>29008.37</v>
      </c>
      <c r="F1918" s="121">
        <v>29008.37</v>
      </c>
      <c r="G1918" s="121">
        <v>29008.37</v>
      </c>
      <c r="H1918" s="121">
        <v>29008.37</v>
      </c>
      <c r="I1918" s="121">
        <v>29008.37</v>
      </c>
      <c r="J1918" s="121">
        <v>29008.37</v>
      </c>
      <c r="K1918" s="121">
        <v>29008.37</v>
      </c>
      <c r="L1918" s="121">
        <v>29008.37</v>
      </c>
      <c r="M1918" s="121">
        <v>29008.37</v>
      </c>
      <c r="N1918" s="121">
        <v>29008.37</v>
      </c>
      <c r="O1918" s="121">
        <v>29008.37</v>
      </c>
      <c r="P1918" s="121">
        <v>29008.37</v>
      </c>
      <c r="Q1918" s="121">
        <v>29008.37</v>
      </c>
      <c r="R1918" s="121">
        <v>29008.37</v>
      </c>
      <c r="S1918" s="121">
        <v>29008.37</v>
      </c>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121">
        <v>64810.44</v>
      </c>
      <c r="D1921" s="121">
        <v>64810.44</v>
      </c>
      <c r="E1921" s="121">
        <v>64810.44</v>
      </c>
      <c r="F1921" s="121">
        <v>64810.44</v>
      </c>
      <c r="G1921" s="121">
        <v>64810.44</v>
      </c>
      <c r="H1921" s="121">
        <v>64810.44</v>
      </c>
      <c r="I1921" s="121">
        <v>64810.44</v>
      </c>
      <c r="J1921" s="121">
        <v>64810.44</v>
      </c>
      <c r="K1921" s="121">
        <v>64810.44</v>
      </c>
      <c r="L1921" s="121">
        <v>64810.44</v>
      </c>
      <c r="M1921" s="121">
        <v>64810.44</v>
      </c>
      <c r="N1921" s="121">
        <v>64810.44</v>
      </c>
      <c r="O1921" s="121">
        <v>64810.44</v>
      </c>
      <c r="P1921" s="121">
        <v>64810.44</v>
      </c>
      <c r="Q1921" s="121">
        <v>64810.44</v>
      </c>
      <c r="R1921" s="121">
        <v>64810.44</v>
      </c>
      <c r="S1921" s="121">
        <v>64810.44</v>
      </c>
    </row>
    <row r="1922" spans="2:19">
      <c r="B1922" s="6">
        <v>2003</v>
      </c>
      <c r="C1922" s="121">
        <v>40479.629999999997</v>
      </c>
      <c r="D1922" s="121">
        <v>40479.629999999997</v>
      </c>
      <c r="E1922" s="121">
        <v>40479.629999999997</v>
      </c>
      <c r="F1922" s="121">
        <v>40479.629999999997</v>
      </c>
      <c r="G1922" s="121">
        <v>40479.629999999997</v>
      </c>
      <c r="H1922" s="121">
        <v>40479.629999999997</v>
      </c>
      <c r="I1922" s="121">
        <v>40479.629999999997</v>
      </c>
      <c r="J1922" s="121">
        <v>40479.629999999997</v>
      </c>
      <c r="K1922" s="121">
        <v>40479.629999999997</v>
      </c>
      <c r="L1922" s="121">
        <v>40479.629999999997</v>
      </c>
      <c r="M1922" s="121">
        <v>40479.629999999997</v>
      </c>
      <c r="N1922" s="121">
        <v>40479.629999999997</v>
      </c>
      <c r="O1922" s="121">
        <v>40479.629999999997</v>
      </c>
      <c r="P1922" s="121">
        <v>40479.629999999997</v>
      </c>
      <c r="Q1922" s="121">
        <v>40479.629999999997</v>
      </c>
      <c r="R1922" s="121">
        <v>40479.629999999997</v>
      </c>
      <c r="S1922" s="121">
        <v>40479.629999999997</v>
      </c>
    </row>
    <row r="1923" spans="2:19">
      <c r="B1923" s="6">
        <v>2002</v>
      </c>
      <c r="C1923" s="121">
        <v>11520.69</v>
      </c>
      <c r="D1923" s="121">
        <v>11520.69</v>
      </c>
      <c r="E1923" s="121">
        <v>11520.69</v>
      </c>
      <c r="F1923" s="121">
        <v>11520.69</v>
      </c>
      <c r="G1923" s="121">
        <v>11520.69</v>
      </c>
      <c r="H1923" s="121">
        <v>11520.69</v>
      </c>
      <c r="I1923" s="121">
        <v>11520.69</v>
      </c>
      <c r="J1923" s="121">
        <v>11520.69</v>
      </c>
      <c r="K1923" s="121">
        <v>11520.69</v>
      </c>
      <c r="L1923" s="121">
        <v>11520.69</v>
      </c>
      <c r="M1923" s="121">
        <v>11520.69</v>
      </c>
      <c r="N1923" s="121">
        <v>11520.69</v>
      </c>
      <c r="O1923" s="121">
        <v>11520.69</v>
      </c>
      <c r="P1923" s="121">
        <v>11520.69</v>
      </c>
      <c r="Q1923" s="121">
        <v>11520.69</v>
      </c>
      <c r="R1923" s="121">
        <v>11520.69</v>
      </c>
      <c r="S1923" s="121">
        <v>11520.69</v>
      </c>
    </row>
    <row r="1924" spans="2:19">
      <c r="B1924" s="6">
        <v>2001</v>
      </c>
      <c r="C1924" s="121">
        <v>29451.59</v>
      </c>
      <c r="D1924" s="121">
        <v>29451.59</v>
      </c>
      <c r="E1924" s="121">
        <v>29451.59</v>
      </c>
      <c r="F1924" s="121">
        <v>29451.59</v>
      </c>
      <c r="G1924" s="121">
        <v>29451.59</v>
      </c>
      <c r="H1924" s="121">
        <v>29451.59</v>
      </c>
      <c r="I1924" s="121">
        <v>29451.59</v>
      </c>
      <c r="J1924" s="121">
        <v>29451.59</v>
      </c>
      <c r="K1924" s="121">
        <v>29451.59</v>
      </c>
      <c r="L1924" s="121">
        <v>29451.59</v>
      </c>
      <c r="M1924" s="121">
        <v>29451.59</v>
      </c>
      <c r="N1924" s="121">
        <v>29451.59</v>
      </c>
      <c r="O1924" s="121">
        <v>29451.59</v>
      </c>
      <c r="P1924" s="121">
        <v>29451.59</v>
      </c>
      <c r="Q1924" s="121">
        <v>29451.59</v>
      </c>
      <c r="R1924" s="121">
        <v>29451.59</v>
      </c>
      <c r="S1924" s="121">
        <v>29451.59</v>
      </c>
    </row>
    <row r="1925" spans="2:19">
      <c r="B1925" s="6">
        <v>2000</v>
      </c>
      <c r="C1925" s="121">
        <v>635510.37</v>
      </c>
      <c r="D1925" s="121">
        <v>635510.37</v>
      </c>
      <c r="E1925" s="121">
        <v>635510.37</v>
      </c>
      <c r="F1925" s="121">
        <v>635510.37</v>
      </c>
      <c r="G1925" s="121">
        <v>635510.37</v>
      </c>
      <c r="H1925" s="121">
        <v>635510.37</v>
      </c>
      <c r="I1925" s="121">
        <v>635510.37</v>
      </c>
      <c r="J1925" s="121">
        <v>635510.37</v>
      </c>
      <c r="K1925" s="121">
        <v>635510.37</v>
      </c>
      <c r="L1925" s="121">
        <v>635510.37</v>
      </c>
      <c r="M1925" s="121">
        <v>635510.37</v>
      </c>
      <c r="N1925" s="121">
        <v>635510.37</v>
      </c>
      <c r="O1925" s="121">
        <v>635510.37</v>
      </c>
      <c r="P1925" s="121">
        <v>635510.37</v>
      </c>
      <c r="Q1925" s="121">
        <v>635510.37</v>
      </c>
      <c r="R1925" s="121">
        <v>635510.37</v>
      </c>
      <c r="S1925" s="121">
        <v>635510.37</v>
      </c>
    </row>
    <row r="1926" spans="2:19">
      <c r="B1926" s="6">
        <v>1999</v>
      </c>
      <c r="C1926" s="121">
        <v>507565.86</v>
      </c>
      <c r="D1926" s="121">
        <v>507565.86</v>
      </c>
      <c r="E1926" s="121">
        <v>507565.86</v>
      </c>
      <c r="F1926" s="121">
        <v>507565.86</v>
      </c>
      <c r="G1926" s="121">
        <v>507565.86</v>
      </c>
      <c r="H1926" s="121">
        <v>507565.86</v>
      </c>
      <c r="I1926" s="121">
        <v>507565.86</v>
      </c>
      <c r="J1926" s="121">
        <v>507565.86</v>
      </c>
      <c r="K1926" s="121">
        <v>507565.86</v>
      </c>
      <c r="L1926" s="121">
        <v>507565.86</v>
      </c>
      <c r="M1926" s="121">
        <v>507565.86</v>
      </c>
      <c r="N1926" s="121">
        <v>507565.86</v>
      </c>
      <c r="O1926" s="121">
        <v>507565.86</v>
      </c>
      <c r="P1926" s="121">
        <v>507565.86</v>
      </c>
      <c r="Q1926" s="121">
        <v>507565.86</v>
      </c>
      <c r="R1926" s="121">
        <v>507565.86</v>
      </c>
      <c r="S1926" s="121">
        <v>507565.86</v>
      </c>
    </row>
    <row r="1927" spans="2:19">
      <c r="B1927" s="6">
        <v>1998</v>
      </c>
      <c r="C1927" s="121">
        <v>274906.58</v>
      </c>
      <c r="D1927" s="121">
        <v>274906.58</v>
      </c>
      <c r="E1927" s="121">
        <v>274906.58</v>
      </c>
      <c r="F1927" s="121">
        <v>274906.58</v>
      </c>
      <c r="G1927" s="121">
        <v>274906.58</v>
      </c>
      <c r="H1927" s="121">
        <v>274906.58</v>
      </c>
      <c r="I1927" s="121">
        <v>274906.58</v>
      </c>
      <c r="J1927" s="121">
        <v>274906.58</v>
      </c>
      <c r="K1927" s="121">
        <v>274906.58</v>
      </c>
      <c r="L1927" s="121">
        <v>274906.58</v>
      </c>
      <c r="M1927" s="121">
        <v>274906.58</v>
      </c>
      <c r="N1927" s="121">
        <v>274906.58</v>
      </c>
      <c r="O1927" s="121">
        <v>274906.58</v>
      </c>
      <c r="P1927" s="121">
        <v>274906.58</v>
      </c>
      <c r="Q1927" s="121">
        <v>274906.58</v>
      </c>
      <c r="R1927" s="121">
        <v>274906.58</v>
      </c>
      <c r="S1927" s="121">
        <v>274906.58</v>
      </c>
    </row>
    <row r="1928" spans="2:19">
      <c r="B1928" s="6">
        <v>1997</v>
      </c>
      <c r="C1928" s="121">
        <v>229753.56</v>
      </c>
      <c r="D1928" s="121">
        <v>229753.56</v>
      </c>
      <c r="E1928" s="121">
        <v>229753.56</v>
      </c>
      <c r="F1928" s="121">
        <v>229753.56</v>
      </c>
      <c r="G1928" s="121">
        <v>229753.56</v>
      </c>
      <c r="H1928" s="121">
        <v>229753.56</v>
      </c>
      <c r="I1928" s="121">
        <v>229753.56</v>
      </c>
      <c r="J1928" s="121">
        <v>229753.56</v>
      </c>
      <c r="K1928" s="121">
        <v>229753.56</v>
      </c>
      <c r="L1928" s="121">
        <v>229753.56</v>
      </c>
      <c r="M1928" s="121">
        <v>229753.56</v>
      </c>
      <c r="N1928" s="121">
        <v>229753.56</v>
      </c>
      <c r="O1928" s="121">
        <v>229753.56</v>
      </c>
      <c r="P1928" s="121">
        <v>229753.56</v>
      </c>
      <c r="Q1928" s="121">
        <v>229753.56</v>
      </c>
      <c r="R1928" s="121">
        <v>229753.56</v>
      </c>
      <c r="S1928" s="121">
        <v>229753.56</v>
      </c>
    </row>
    <row r="1929" spans="2:19">
      <c r="B1929" s="6">
        <v>1996</v>
      </c>
      <c r="C1929" s="121">
        <v>217095.77</v>
      </c>
      <c r="D1929" s="121">
        <v>217095.77</v>
      </c>
      <c r="E1929" s="121">
        <v>217095.77</v>
      </c>
      <c r="F1929" s="121">
        <v>217095.77</v>
      </c>
      <c r="G1929" s="121">
        <v>217095.77</v>
      </c>
      <c r="H1929" s="121">
        <v>217095.77</v>
      </c>
      <c r="I1929" s="121">
        <v>217095.77</v>
      </c>
      <c r="J1929" s="121">
        <v>217095.77</v>
      </c>
      <c r="K1929" s="121">
        <v>217095.77</v>
      </c>
      <c r="L1929" s="121">
        <v>217095.77</v>
      </c>
      <c r="M1929" s="121">
        <v>217095.77</v>
      </c>
      <c r="N1929" s="121">
        <v>217095.77</v>
      </c>
      <c r="O1929" s="121">
        <v>217095.77</v>
      </c>
      <c r="P1929" s="121">
        <v>217095.77</v>
      </c>
      <c r="Q1929" s="121">
        <v>217095.77</v>
      </c>
      <c r="R1929" s="121">
        <v>217095.77</v>
      </c>
      <c r="S1929" s="121">
        <v>217095.77</v>
      </c>
    </row>
    <row r="1930" spans="2:19">
      <c r="B1930" s="6">
        <v>1995</v>
      </c>
      <c r="C1930" s="121">
        <v>277846.95</v>
      </c>
      <c r="D1930" s="121">
        <v>277846.95</v>
      </c>
      <c r="E1930" s="121">
        <v>277846.95</v>
      </c>
      <c r="F1930" s="121">
        <v>277846.95</v>
      </c>
      <c r="G1930" s="121">
        <v>277846.95</v>
      </c>
      <c r="H1930" s="121">
        <v>277846.95</v>
      </c>
      <c r="I1930" s="121">
        <v>277846.95</v>
      </c>
      <c r="J1930" s="121">
        <v>277846.95</v>
      </c>
      <c r="K1930" s="121">
        <v>277846.95</v>
      </c>
      <c r="L1930" s="121">
        <v>277846.95</v>
      </c>
      <c r="M1930" s="121">
        <v>277846.95</v>
      </c>
      <c r="N1930" s="121">
        <v>277846.95</v>
      </c>
      <c r="O1930" s="121">
        <v>277846.95</v>
      </c>
      <c r="P1930" s="121">
        <v>277846.95</v>
      </c>
      <c r="Q1930" s="121">
        <v>277846.95</v>
      </c>
      <c r="R1930" s="121">
        <v>277846.95</v>
      </c>
      <c r="S1930" s="121">
        <v>277846.95</v>
      </c>
    </row>
    <row r="1931" spans="2:19">
      <c r="B1931" s="6">
        <v>1994</v>
      </c>
      <c r="C1931" s="121">
        <v>174196.04</v>
      </c>
      <c r="D1931" s="121">
        <v>174196.04</v>
      </c>
      <c r="E1931" s="121">
        <v>174196.04</v>
      </c>
      <c r="F1931" s="121">
        <v>174196.04</v>
      </c>
      <c r="G1931" s="121">
        <v>174196.04</v>
      </c>
      <c r="H1931" s="121">
        <v>174196.04</v>
      </c>
      <c r="I1931" s="121">
        <v>174196.04</v>
      </c>
      <c r="J1931" s="121">
        <v>174196.04</v>
      </c>
      <c r="K1931" s="121">
        <v>174196.04</v>
      </c>
      <c r="L1931" s="121">
        <v>174196.04</v>
      </c>
      <c r="M1931" s="121">
        <v>174196.04</v>
      </c>
      <c r="N1931" s="121">
        <v>174196.04</v>
      </c>
      <c r="O1931" s="121">
        <v>174196.04</v>
      </c>
      <c r="P1931" s="121">
        <v>174196.04</v>
      </c>
      <c r="Q1931" s="121">
        <v>174196.04</v>
      </c>
      <c r="R1931" s="121">
        <v>174196.04</v>
      </c>
      <c r="S1931" s="121">
        <v>174196.04</v>
      </c>
    </row>
    <row r="1932" spans="2:19">
      <c r="B1932" s="6">
        <v>1993</v>
      </c>
      <c r="C1932" s="121">
        <v>1164325.77</v>
      </c>
      <c r="D1932" s="121">
        <v>1164325.77</v>
      </c>
      <c r="E1932" s="121">
        <v>1164325.77</v>
      </c>
      <c r="F1932" s="121">
        <v>1164325.77</v>
      </c>
      <c r="G1932" s="121">
        <v>1164325.77</v>
      </c>
      <c r="H1932" s="121">
        <v>1164325.77</v>
      </c>
      <c r="I1932" s="121">
        <v>1164325.77</v>
      </c>
      <c r="J1932" s="121">
        <v>1164325.77</v>
      </c>
      <c r="K1932" s="121">
        <v>1164325.77</v>
      </c>
      <c r="L1932" s="121">
        <v>1164325.77</v>
      </c>
      <c r="M1932" s="121">
        <v>1164325.77</v>
      </c>
      <c r="N1932" s="121">
        <v>1164325.77</v>
      </c>
      <c r="O1932" s="121">
        <v>1164325.77</v>
      </c>
      <c r="P1932" s="121">
        <v>1164325.77</v>
      </c>
      <c r="Q1932" s="121">
        <v>1164325.77</v>
      </c>
      <c r="R1932" s="121">
        <v>1164325.77</v>
      </c>
      <c r="S1932" s="121">
        <v>1164325.77</v>
      </c>
    </row>
    <row r="1933" spans="2:19">
      <c r="B1933" s="6">
        <v>1992</v>
      </c>
      <c r="C1933" s="121">
        <v>161297.46</v>
      </c>
      <c r="D1933" s="121">
        <v>161297.46</v>
      </c>
      <c r="E1933" s="121">
        <v>161297.46</v>
      </c>
      <c r="F1933" s="121">
        <v>161297.46</v>
      </c>
      <c r="G1933" s="121">
        <v>161297.46</v>
      </c>
      <c r="H1933" s="121">
        <v>161297.46</v>
      </c>
      <c r="I1933" s="121">
        <v>161297.46</v>
      </c>
      <c r="J1933" s="121">
        <v>161297.46</v>
      </c>
      <c r="K1933" s="121">
        <v>161297.46</v>
      </c>
      <c r="L1933" s="121">
        <v>161297.46</v>
      </c>
      <c r="M1933" s="121">
        <v>161297.46</v>
      </c>
      <c r="N1933" s="121">
        <v>161297.46</v>
      </c>
      <c r="O1933" s="121">
        <v>161297.46</v>
      </c>
      <c r="P1933" s="121">
        <v>161297.46</v>
      </c>
      <c r="Q1933" s="121">
        <v>161297.46</v>
      </c>
      <c r="R1933" s="121">
        <v>161297.46</v>
      </c>
      <c r="S1933" s="121">
        <v>161297.46</v>
      </c>
    </row>
    <row r="1934" spans="2:19">
      <c r="B1934" s="6">
        <v>1991</v>
      </c>
      <c r="C1934" s="121">
        <v>1510823.22</v>
      </c>
      <c r="D1934" s="121">
        <v>1510823.22</v>
      </c>
      <c r="E1934" s="121">
        <v>1510823.22</v>
      </c>
      <c r="F1934" s="121">
        <v>1510823.22</v>
      </c>
      <c r="G1934" s="121">
        <v>1510823.22</v>
      </c>
      <c r="H1934" s="121">
        <v>1510823.22</v>
      </c>
      <c r="I1934" s="121">
        <v>1510823.22</v>
      </c>
      <c r="J1934" s="121">
        <v>1510823.22</v>
      </c>
      <c r="K1934" s="121">
        <v>1510823.22</v>
      </c>
      <c r="L1934" s="121">
        <v>1510823.22</v>
      </c>
      <c r="M1934" s="121">
        <v>1510823.22</v>
      </c>
      <c r="N1934" s="121">
        <v>1510823.22</v>
      </c>
      <c r="O1934" s="121">
        <v>1510823.22</v>
      </c>
      <c r="P1934" s="121">
        <v>1510823.22</v>
      </c>
      <c r="Q1934" s="121">
        <v>1510823.22</v>
      </c>
      <c r="R1934" s="121">
        <v>1510823.22</v>
      </c>
      <c r="S1934" s="121">
        <v>1510823.22</v>
      </c>
    </row>
    <row r="1935" spans="2:19">
      <c r="B1935" s="6">
        <v>1990</v>
      </c>
      <c r="C1935" s="121">
        <v>667208.56999999995</v>
      </c>
      <c r="D1935" s="121">
        <v>667208.56999999995</v>
      </c>
      <c r="E1935" s="121">
        <v>667208.56999999995</v>
      </c>
      <c r="F1935" s="121">
        <v>667208.56999999995</v>
      </c>
      <c r="G1935" s="121">
        <v>667208.56999999995</v>
      </c>
      <c r="H1935" s="121">
        <v>667208.56999999995</v>
      </c>
      <c r="I1935" s="121">
        <v>667208.56999999995</v>
      </c>
      <c r="J1935" s="121">
        <v>667208.56999999995</v>
      </c>
      <c r="K1935" s="121">
        <v>667208.56999999995</v>
      </c>
      <c r="L1935" s="121">
        <v>667208.56999999995</v>
      </c>
      <c r="M1935" s="121">
        <v>667208.56999999995</v>
      </c>
      <c r="N1935" s="121">
        <v>667208.56999999995</v>
      </c>
      <c r="O1935" s="121">
        <v>667208.56999999995</v>
      </c>
      <c r="P1935" s="121">
        <v>667208.56999999995</v>
      </c>
      <c r="Q1935" s="121">
        <v>667208.56999999995</v>
      </c>
      <c r="R1935" s="121">
        <v>667208.56999999995</v>
      </c>
      <c r="S1935" s="121">
        <v>667208.56999999995</v>
      </c>
    </row>
    <row r="1936" spans="2:19">
      <c r="B1936" s="6">
        <v>1989</v>
      </c>
      <c r="C1936" s="121">
        <v>131747.14000000001</v>
      </c>
      <c r="D1936" s="121">
        <v>131747.14000000001</v>
      </c>
      <c r="E1936" s="121">
        <v>131747.14000000001</v>
      </c>
      <c r="F1936" s="121">
        <v>131747.14000000001</v>
      </c>
      <c r="G1936" s="121">
        <v>131747.14000000001</v>
      </c>
      <c r="H1936" s="121">
        <v>131747.14000000001</v>
      </c>
      <c r="I1936" s="121">
        <v>131747.14000000001</v>
      </c>
      <c r="J1936" s="121">
        <v>131747.14000000001</v>
      </c>
      <c r="K1936" s="121">
        <v>131747.14000000001</v>
      </c>
      <c r="L1936" s="121">
        <v>131747.14000000001</v>
      </c>
      <c r="M1936" s="121">
        <v>131747.14000000001</v>
      </c>
      <c r="N1936" s="121">
        <v>131747.14000000001</v>
      </c>
      <c r="O1936" s="121">
        <v>131747.14000000001</v>
      </c>
      <c r="P1936" s="121">
        <v>131747.14000000001</v>
      </c>
      <c r="Q1936" s="121">
        <v>131747.14000000001</v>
      </c>
      <c r="R1936" s="121">
        <v>131747.14000000001</v>
      </c>
      <c r="S1936" s="121">
        <v>131747.14000000001</v>
      </c>
    </row>
    <row r="1937" spans="2:19">
      <c r="B1937" s="6">
        <v>1988</v>
      </c>
      <c r="C1937" s="121">
        <v>954885.22</v>
      </c>
      <c r="D1937" s="121">
        <v>954885.22</v>
      </c>
      <c r="E1937" s="121">
        <v>954885.22</v>
      </c>
      <c r="F1937" s="121">
        <v>954885.22</v>
      </c>
      <c r="G1937" s="121">
        <v>954885.22</v>
      </c>
      <c r="H1937" s="121">
        <v>954885.22</v>
      </c>
      <c r="I1937" s="121">
        <v>954885.22</v>
      </c>
      <c r="J1937" s="121">
        <v>954885.22</v>
      </c>
      <c r="K1937" s="121">
        <v>954885.22</v>
      </c>
      <c r="L1937" s="121">
        <v>954885.22</v>
      </c>
      <c r="M1937" s="121">
        <v>954885.22</v>
      </c>
      <c r="N1937" s="121">
        <v>954885.22</v>
      </c>
      <c r="O1937" s="121">
        <v>954885.22</v>
      </c>
      <c r="P1937" s="121">
        <v>954885.22</v>
      </c>
      <c r="Q1937" s="121">
        <v>954885.22</v>
      </c>
      <c r="R1937" s="121">
        <v>954885.22</v>
      </c>
      <c r="S1937" s="121">
        <v>954885.22</v>
      </c>
    </row>
    <row r="1938" spans="2:19">
      <c r="B1938" s="6">
        <v>1987</v>
      </c>
      <c r="C1938" s="121">
        <v>239218.39</v>
      </c>
      <c r="D1938" s="121">
        <v>239218.39</v>
      </c>
      <c r="E1938" s="121">
        <v>239218.39</v>
      </c>
      <c r="F1938" s="121">
        <v>239218.39</v>
      </c>
      <c r="G1938" s="121">
        <v>239218.39</v>
      </c>
      <c r="H1938" s="121">
        <v>239218.39</v>
      </c>
      <c r="I1938" s="121">
        <v>239218.39</v>
      </c>
      <c r="J1938" s="121">
        <v>239218.39</v>
      </c>
      <c r="K1938" s="121">
        <v>239218.39</v>
      </c>
      <c r="L1938" s="121">
        <v>239218.39</v>
      </c>
      <c r="M1938" s="121">
        <v>239218.39</v>
      </c>
      <c r="N1938" s="121">
        <v>239218.39</v>
      </c>
      <c r="O1938" s="121">
        <v>239218.39</v>
      </c>
      <c r="P1938" s="121">
        <v>239218.39</v>
      </c>
      <c r="Q1938" s="121">
        <v>239218.39</v>
      </c>
      <c r="R1938" s="121">
        <v>239218.39</v>
      </c>
      <c r="S1938" s="121">
        <v>239218.39</v>
      </c>
    </row>
    <row r="1939" spans="2:19">
      <c r="B1939" s="6">
        <v>1986</v>
      </c>
      <c r="C1939" s="121">
        <v>87533.96</v>
      </c>
      <c r="D1939" s="121">
        <v>87533.96</v>
      </c>
      <c r="E1939" s="121">
        <v>87533.96</v>
      </c>
      <c r="F1939" s="121">
        <v>87533.96</v>
      </c>
      <c r="G1939" s="121">
        <v>87533.96</v>
      </c>
      <c r="H1939" s="121">
        <v>87533.96</v>
      </c>
      <c r="I1939" s="121">
        <v>87533.96</v>
      </c>
      <c r="J1939" s="121">
        <v>87533.96</v>
      </c>
      <c r="K1939" s="121">
        <v>87533.96</v>
      </c>
      <c r="L1939" s="121">
        <v>87533.96</v>
      </c>
      <c r="M1939" s="121">
        <v>87533.96</v>
      </c>
      <c r="N1939" s="121">
        <v>87533.96</v>
      </c>
      <c r="O1939" s="121">
        <v>87533.96</v>
      </c>
      <c r="P1939" s="121">
        <v>87533.96</v>
      </c>
      <c r="Q1939" s="121">
        <v>87533.96</v>
      </c>
      <c r="R1939" s="121">
        <v>87533.96</v>
      </c>
      <c r="S1939" s="121">
        <v>87533.96</v>
      </c>
    </row>
    <row r="1940" spans="2:19">
      <c r="B1940" s="6">
        <v>1985</v>
      </c>
      <c r="C1940" s="121">
        <v>758222.04</v>
      </c>
      <c r="D1940" s="121">
        <v>758222.04</v>
      </c>
      <c r="E1940" s="121">
        <v>758222.04</v>
      </c>
      <c r="F1940" s="121">
        <v>758222.04</v>
      </c>
      <c r="G1940" s="121">
        <v>758222.04</v>
      </c>
      <c r="H1940" s="121">
        <v>758222.04</v>
      </c>
      <c r="I1940" s="121">
        <v>758222.04</v>
      </c>
      <c r="J1940" s="121">
        <v>758222.04</v>
      </c>
      <c r="K1940" s="121">
        <v>758222.04</v>
      </c>
      <c r="L1940" s="121">
        <v>758222.04</v>
      </c>
      <c r="M1940" s="121">
        <v>758222.04</v>
      </c>
      <c r="N1940" s="121">
        <v>758222.04</v>
      </c>
      <c r="O1940" s="121">
        <v>758222.04</v>
      </c>
      <c r="P1940" s="121">
        <v>758222.04</v>
      </c>
      <c r="Q1940" s="121">
        <v>758222.04</v>
      </c>
      <c r="R1940" s="121">
        <v>758222.04</v>
      </c>
      <c r="S1940" s="121">
        <v>758222.04</v>
      </c>
    </row>
    <row r="1941" spans="2:19">
      <c r="B1941" s="6">
        <v>1984</v>
      </c>
      <c r="C1941" s="121">
        <v>246878.21</v>
      </c>
      <c r="D1941" s="121">
        <v>246878.21</v>
      </c>
      <c r="E1941" s="121">
        <v>246878.21</v>
      </c>
      <c r="F1941" s="121">
        <v>246878.21</v>
      </c>
      <c r="G1941" s="121">
        <v>246878.21</v>
      </c>
      <c r="H1941" s="121">
        <v>246878.21</v>
      </c>
      <c r="I1941" s="121">
        <v>246878.21</v>
      </c>
      <c r="J1941" s="121">
        <v>246878.21</v>
      </c>
      <c r="K1941" s="121">
        <v>246878.21</v>
      </c>
      <c r="L1941" s="121">
        <v>246878.21</v>
      </c>
      <c r="M1941" s="121">
        <v>246878.21</v>
      </c>
      <c r="N1941" s="121">
        <v>246878.21</v>
      </c>
      <c r="O1941" s="121">
        <v>246878.21</v>
      </c>
      <c r="P1941" s="121">
        <v>246878.21</v>
      </c>
      <c r="Q1941" s="121">
        <v>246878.21</v>
      </c>
      <c r="R1941" s="121">
        <v>246878.21</v>
      </c>
      <c r="S1941" s="121">
        <v>246878.21</v>
      </c>
    </row>
    <row r="1942" spans="2:19">
      <c r="B1942" s="6">
        <v>1983</v>
      </c>
      <c r="C1942" s="121">
        <v>228717.58</v>
      </c>
      <c r="D1942" s="121">
        <v>228717.58</v>
      </c>
      <c r="E1942" s="121">
        <v>228717.58</v>
      </c>
      <c r="F1942" s="121">
        <v>228717.58</v>
      </c>
      <c r="G1942" s="121">
        <v>228717.58</v>
      </c>
      <c r="H1942" s="121">
        <v>228717.58</v>
      </c>
      <c r="I1942" s="121">
        <v>228717.58</v>
      </c>
      <c r="J1942" s="121">
        <v>228717.58</v>
      </c>
      <c r="K1942" s="121">
        <v>228717.58</v>
      </c>
      <c r="L1942" s="121">
        <v>228717.58</v>
      </c>
      <c r="M1942" s="121">
        <v>228717.58</v>
      </c>
      <c r="N1942" s="121">
        <v>228717.58</v>
      </c>
      <c r="O1942" s="121">
        <v>228717.58</v>
      </c>
      <c r="P1942" s="121">
        <v>228717.58</v>
      </c>
      <c r="Q1942" s="121">
        <v>228717.58</v>
      </c>
      <c r="R1942" s="121">
        <v>228717.58</v>
      </c>
      <c r="S1942" s="121">
        <v>228717.58</v>
      </c>
    </row>
    <row r="1943" spans="2:19">
      <c r="B1943" s="6">
        <v>1982</v>
      </c>
      <c r="C1943" s="121">
        <v>250418.92</v>
      </c>
      <c r="D1943" s="121">
        <v>250418.92</v>
      </c>
      <c r="E1943" s="121">
        <v>250418.92</v>
      </c>
      <c r="F1943" s="121">
        <v>250418.92</v>
      </c>
      <c r="G1943" s="121">
        <v>250418.92</v>
      </c>
      <c r="H1943" s="121">
        <v>250418.92</v>
      </c>
      <c r="I1943" s="121">
        <v>250418.92</v>
      </c>
      <c r="J1943" s="121">
        <v>250418.92</v>
      </c>
      <c r="K1943" s="121">
        <v>250418.92</v>
      </c>
      <c r="L1943" s="121">
        <v>250418.92</v>
      </c>
      <c r="M1943" s="121">
        <v>250418.92</v>
      </c>
      <c r="N1943" s="121">
        <v>250418.92</v>
      </c>
      <c r="O1943" s="121">
        <v>250418.92</v>
      </c>
      <c r="P1943" s="121">
        <v>250418.92</v>
      </c>
      <c r="Q1943" s="121">
        <v>250418.92</v>
      </c>
      <c r="R1943" s="121">
        <v>250418.92</v>
      </c>
      <c r="S1943" s="121">
        <v>250418.92</v>
      </c>
    </row>
    <row r="1944" spans="2:19">
      <c r="B1944" s="6">
        <v>1981</v>
      </c>
      <c r="C1944" s="121">
        <v>419442.34</v>
      </c>
      <c r="D1944" s="121">
        <v>419442.34</v>
      </c>
      <c r="E1944" s="121">
        <v>419442.34</v>
      </c>
      <c r="F1944" s="121">
        <v>419442.34</v>
      </c>
      <c r="G1944" s="121">
        <v>419442.34</v>
      </c>
      <c r="H1944" s="121">
        <v>419442.34</v>
      </c>
      <c r="I1944" s="121">
        <v>419442.34</v>
      </c>
      <c r="J1944" s="121">
        <v>419442.34</v>
      </c>
      <c r="K1944" s="121">
        <v>419442.34</v>
      </c>
      <c r="L1944" s="121">
        <v>419442.34</v>
      </c>
      <c r="M1944" s="121">
        <v>419442.34</v>
      </c>
      <c r="N1944" s="121">
        <v>419442.34</v>
      </c>
      <c r="O1944" s="121">
        <v>419442.34</v>
      </c>
      <c r="P1944" s="121">
        <v>419442.34</v>
      </c>
      <c r="Q1944" s="121">
        <v>419442.34</v>
      </c>
      <c r="R1944" s="121">
        <v>419442.34</v>
      </c>
      <c r="S1944" s="121">
        <v>419442.34</v>
      </c>
    </row>
    <row r="1945" spans="2:19">
      <c r="B1945" s="6">
        <v>1980</v>
      </c>
      <c r="C1945" s="121">
        <v>215621.87</v>
      </c>
      <c r="D1945" s="121">
        <v>215621.87</v>
      </c>
      <c r="E1945" s="121">
        <v>215621.87</v>
      </c>
      <c r="F1945" s="121">
        <v>215621.87</v>
      </c>
      <c r="G1945" s="121">
        <v>215621.87</v>
      </c>
      <c r="H1945" s="121">
        <v>215621.87</v>
      </c>
      <c r="I1945" s="121">
        <v>215621.87</v>
      </c>
      <c r="J1945" s="121">
        <v>215621.87</v>
      </c>
      <c r="K1945" s="121">
        <v>215621.87</v>
      </c>
      <c r="L1945" s="121">
        <v>215621.87</v>
      </c>
      <c r="M1945" s="121">
        <v>215621.87</v>
      </c>
      <c r="N1945" s="121">
        <v>215621.87</v>
      </c>
      <c r="O1945" s="121">
        <v>215621.87</v>
      </c>
      <c r="P1945" s="121">
        <v>215621.87</v>
      </c>
      <c r="Q1945" s="121">
        <v>215621.87</v>
      </c>
      <c r="R1945" s="121">
        <v>215621.87</v>
      </c>
      <c r="S1945" s="121">
        <v>215621.87</v>
      </c>
    </row>
    <row r="1946" spans="2:19">
      <c r="B1946" s="6">
        <v>1979</v>
      </c>
      <c r="C1946" s="121">
        <v>235106.71</v>
      </c>
      <c r="D1946" s="121">
        <v>235106.71</v>
      </c>
      <c r="E1946" s="121">
        <v>235106.71</v>
      </c>
      <c r="F1946" s="121">
        <v>235106.71</v>
      </c>
      <c r="G1946" s="121">
        <v>235106.71</v>
      </c>
      <c r="H1946" s="121">
        <v>235106.71</v>
      </c>
      <c r="I1946" s="121">
        <v>235106.71</v>
      </c>
      <c r="J1946" s="121">
        <v>235106.71</v>
      </c>
      <c r="K1946" s="121">
        <v>235106.71</v>
      </c>
      <c r="L1946" s="121">
        <v>235106.71</v>
      </c>
      <c r="M1946" s="121">
        <v>235106.71</v>
      </c>
      <c r="N1946" s="121">
        <v>235106.71</v>
      </c>
      <c r="O1946" s="121">
        <v>235106.71</v>
      </c>
      <c r="P1946" s="121">
        <v>235106.71</v>
      </c>
      <c r="Q1946" s="121">
        <v>235106.71</v>
      </c>
      <c r="R1946" s="121">
        <v>235106.71</v>
      </c>
      <c r="S1946" s="121">
        <v>235106.71</v>
      </c>
    </row>
    <row r="1947" spans="2:19">
      <c r="B1947" s="6">
        <v>1978</v>
      </c>
      <c r="C1947" s="121">
        <v>192575.42</v>
      </c>
      <c r="D1947" s="121">
        <v>192575.42</v>
      </c>
      <c r="E1947" s="121">
        <v>192575.42</v>
      </c>
      <c r="F1947" s="121">
        <v>192575.42</v>
      </c>
      <c r="G1947" s="121">
        <v>192575.42</v>
      </c>
      <c r="H1947" s="121">
        <v>192575.42</v>
      </c>
      <c r="I1947" s="121">
        <v>192575.42</v>
      </c>
      <c r="J1947" s="121">
        <v>192575.42</v>
      </c>
      <c r="K1947" s="121">
        <v>192575.42</v>
      </c>
      <c r="L1947" s="121">
        <v>192575.42</v>
      </c>
      <c r="M1947" s="121">
        <v>192575.42</v>
      </c>
      <c r="N1947" s="121">
        <v>192575.42</v>
      </c>
      <c r="O1947" s="121">
        <v>192575.42</v>
      </c>
      <c r="P1947" s="121">
        <v>192575.42</v>
      </c>
      <c r="Q1947" s="121">
        <v>192575.42</v>
      </c>
      <c r="R1947" s="121">
        <v>192575.42</v>
      </c>
      <c r="S1947" s="121">
        <v>192575.42</v>
      </c>
    </row>
    <row r="1948" spans="2:19">
      <c r="B1948" s="6">
        <v>1977</v>
      </c>
      <c r="C1948" s="121">
        <v>217805.88</v>
      </c>
      <c r="D1948" s="121">
        <v>217805.88</v>
      </c>
      <c r="E1948" s="121">
        <v>217805.88</v>
      </c>
      <c r="F1948" s="121">
        <v>217805.88</v>
      </c>
      <c r="G1948" s="121">
        <v>217805.88</v>
      </c>
      <c r="H1948" s="121">
        <v>217805.88</v>
      </c>
      <c r="I1948" s="121">
        <v>217805.88</v>
      </c>
      <c r="J1948" s="121">
        <v>217805.88</v>
      </c>
      <c r="K1948" s="121">
        <v>217805.88</v>
      </c>
      <c r="L1948" s="121">
        <v>217805.88</v>
      </c>
      <c r="M1948" s="121">
        <v>217805.88</v>
      </c>
      <c r="N1948" s="121">
        <v>217805.88</v>
      </c>
      <c r="O1948" s="121">
        <v>217805.88</v>
      </c>
      <c r="P1948" s="121">
        <v>217805.88</v>
      </c>
      <c r="Q1948" s="121">
        <v>217805.88</v>
      </c>
      <c r="R1948" s="121">
        <v>217805.88</v>
      </c>
      <c r="S1948" s="121">
        <v>217805.88</v>
      </c>
    </row>
    <row r="1949" spans="2:19">
      <c r="B1949" s="6">
        <v>1976</v>
      </c>
      <c r="C1949" s="121">
        <v>112534.7</v>
      </c>
      <c r="D1949" s="121">
        <v>112534.7</v>
      </c>
      <c r="E1949" s="121">
        <v>112534.7</v>
      </c>
      <c r="F1949" s="121">
        <v>112534.7</v>
      </c>
      <c r="G1949" s="121">
        <v>112534.7</v>
      </c>
      <c r="H1949" s="121">
        <v>112534.7</v>
      </c>
      <c r="I1949" s="121">
        <v>112534.7</v>
      </c>
      <c r="J1949" s="121">
        <v>112534.7</v>
      </c>
      <c r="K1949" s="121">
        <v>112534.7</v>
      </c>
      <c r="L1949" s="121">
        <v>112534.7</v>
      </c>
      <c r="M1949" s="121">
        <v>112534.7</v>
      </c>
      <c r="N1949" s="121">
        <v>112534.7</v>
      </c>
      <c r="O1949" s="121">
        <v>112534.7</v>
      </c>
      <c r="P1949" s="121">
        <v>112534.7</v>
      </c>
      <c r="Q1949" s="121">
        <v>112534.7</v>
      </c>
      <c r="R1949" s="121">
        <v>112534.7</v>
      </c>
      <c r="S1949" s="121">
        <v>112534.7</v>
      </c>
    </row>
    <row r="1950" spans="2:19">
      <c r="B1950" s="6">
        <v>1975</v>
      </c>
      <c r="C1950" s="121">
        <v>50484.13</v>
      </c>
      <c r="D1950" s="121">
        <v>50484.13</v>
      </c>
      <c r="E1950" s="121">
        <v>50484.13</v>
      </c>
      <c r="F1950" s="121">
        <v>50484.13</v>
      </c>
      <c r="G1950" s="121">
        <v>50484.13</v>
      </c>
      <c r="H1950" s="121">
        <v>50484.13</v>
      </c>
      <c r="I1950" s="121">
        <v>50484.13</v>
      </c>
      <c r="J1950" s="121">
        <v>50484.13</v>
      </c>
      <c r="K1950" s="121">
        <v>50484.13</v>
      </c>
      <c r="L1950" s="121">
        <v>50484.13</v>
      </c>
      <c r="M1950" s="121">
        <v>50484.13</v>
      </c>
      <c r="N1950" s="121">
        <v>50484.13</v>
      </c>
      <c r="O1950" s="121">
        <v>50484.13</v>
      </c>
      <c r="P1950" s="121">
        <v>50484.13</v>
      </c>
      <c r="Q1950" s="121">
        <v>50484.13</v>
      </c>
      <c r="R1950" s="121">
        <v>50484.13</v>
      </c>
      <c r="S1950" s="121">
        <v>50484.13</v>
      </c>
    </row>
    <row r="1951" spans="2:19">
      <c r="B1951" s="6">
        <v>1974</v>
      </c>
      <c r="C1951" s="121">
        <v>82724.759999999995</v>
      </c>
      <c r="D1951" s="121">
        <v>82724.759999999995</v>
      </c>
      <c r="E1951" s="121">
        <v>82724.759999999995</v>
      </c>
      <c r="F1951" s="121">
        <v>82724.759999999995</v>
      </c>
      <c r="G1951" s="121">
        <v>82724.759999999995</v>
      </c>
      <c r="H1951" s="121">
        <v>82724.759999999995</v>
      </c>
      <c r="I1951" s="121">
        <v>82724.759999999995</v>
      </c>
      <c r="J1951" s="121">
        <v>82724.759999999995</v>
      </c>
      <c r="K1951" s="121">
        <v>82724.759999999995</v>
      </c>
      <c r="L1951" s="121">
        <v>82724.759999999995</v>
      </c>
      <c r="M1951" s="121">
        <v>82724.759999999995</v>
      </c>
      <c r="N1951" s="121">
        <v>82724.759999999995</v>
      </c>
      <c r="O1951" s="121">
        <v>82724.759999999995</v>
      </c>
      <c r="P1951" s="121">
        <v>82724.759999999995</v>
      </c>
      <c r="Q1951" s="121">
        <v>82724.759999999995</v>
      </c>
      <c r="R1951" s="121">
        <v>82724.759999999995</v>
      </c>
      <c r="S1951" s="121">
        <v>82724.759999999995</v>
      </c>
    </row>
    <row r="1952" spans="2:19">
      <c r="B1952" s="6">
        <v>1973</v>
      </c>
      <c r="C1952" s="121">
        <v>49124.95</v>
      </c>
      <c r="D1952" s="121">
        <v>49124.95</v>
      </c>
      <c r="E1952" s="121">
        <v>49124.95</v>
      </c>
      <c r="F1952" s="121">
        <v>49124.95</v>
      </c>
      <c r="G1952" s="121">
        <v>49124.95</v>
      </c>
      <c r="H1952" s="121">
        <v>49124.95</v>
      </c>
      <c r="I1952" s="121">
        <v>49124.95</v>
      </c>
      <c r="J1952" s="121">
        <v>49124.95</v>
      </c>
      <c r="K1952" s="121">
        <v>49124.95</v>
      </c>
      <c r="L1952" s="121">
        <v>49124.95</v>
      </c>
      <c r="M1952" s="121">
        <v>49124.95</v>
      </c>
      <c r="N1952" s="121">
        <v>49124.95</v>
      </c>
      <c r="O1952" s="121">
        <v>49124.95</v>
      </c>
      <c r="P1952" s="121">
        <v>49124.95</v>
      </c>
      <c r="Q1952" s="121">
        <v>49124.95</v>
      </c>
      <c r="R1952" s="121">
        <v>49124.95</v>
      </c>
      <c r="S1952" s="121">
        <v>49124.95</v>
      </c>
    </row>
    <row r="1953" spans="2:19">
      <c r="B1953" s="6">
        <v>1972</v>
      </c>
      <c r="C1953" s="121">
        <v>86541.1</v>
      </c>
      <c r="D1953" s="121">
        <v>86541.1</v>
      </c>
      <c r="E1953" s="121">
        <v>86541.1</v>
      </c>
      <c r="F1953" s="121">
        <v>86541.1</v>
      </c>
      <c r="G1953" s="121">
        <v>86541.1</v>
      </c>
      <c r="H1953" s="121">
        <v>86541.1</v>
      </c>
      <c r="I1953" s="121">
        <v>86541.1</v>
      </c>
      <c r="J1953" s="121">
        <v>86541.1</v>
      </c>
      <c r="K1953" s="121">
        <v>86541.1</v>
      </c>
      <c r="L1953" s="121">
        <v>86541.1</v>
      </c>
      <c r="M1953" s="121">
        <v>86541.1</v>
      </c>
      <c r="N1953" s="121">
        <v>86541.1</v>
      </c>
      <c r="O1953" s="121">
        <v>86541.1</v>
      </c>
      <c r="P1953" s="121">
        <v>86541.1</v>
      </c>
      <c r="Q1953" s="121">
        <v>86541.1</v>
      </c>
      <c r="R1953" s="121">
        <v>86541.1</v>
      </c>
      <c r="S1953" s="121">
        <v>86541.1</v>
      </c>
    </row>
    <row r="1954" spans="2:19">
      <c r="B1954" s="6">
        <v>1971</v>
      </c>
      <c r="C1954" s="121">
        <v>191049.69</v>
      </c>
      <c r="D1954" s="121">
        <v>191049.69</v>
      </c>
      <c r="E1954" s="121">
        <v>191049.69</v>
      </c>
      <c r="F1954" s="121">
        <v>191049.69</v>
      </c>
      <c r="G1954" s="121">
        <v>191049.69</v>
      </c>
      <c r="H1954" s="121">
        <v>191049.69</v>
      </c>
      <c r="I1954" s="121">
        <v>191049.69</v>
      </c>
      <c r="J1954" s="121">
        <v>191049.69</v>
      </c>
      <c r="K1954" s="121">
        <v>191049.69</v>
      </c>
      <c r="L1954" s="121">
        <v>191049.69</v>
      </c>
      <c r="M1954" s="121">
        <v>191049.69</v>
      </c>
      <c r="N1954" s="121">
        <v>191049.69</v>
      </c>
      <c r="O1954" s="121">
        <v>191049.69</v>
      </c>
      <c r="P1954" s="121">
        <v>191049.69</v>
      </c>
      <c r="Q1954" s="121">
        <v>191049.69</v>
      </c>
      <c r="R1954" s="121">
        <v>191049.69</v>
      </c>
      <c r="S1954" s="121">
        <v>191049.69</v>
      </c>
    </row>
    <row r="1955" spans="2:19">
      <c r="B1955" s="6">
        <v>1970</v>
      </c>
      <c r="C1955" s="121">
        <v>5981.15</v>
      </c>
      <c r="D1955" s="121">
        <v>5981.15</v>
      </c>
      <c r="E1955" s="121">
        <v>5981.15</v>
      </c>
      <c r="F1955" s="121">
        <v>5981.15</v>
      </c>
      <c r="G1955" s="121">
        <v>5981.15</v>
      </c>
      <c r="H1955" s="121">
        <v>5981.15</v>
      </c>
      <c r="I1955" s="121">
        <v>5981.15</v>
      </c>
      <c r="J1955" s="121">
        <v>5981.15</v>
      </c>
      <c r="K1955" s="121">
        <v>5981.15</v>
      </c>
      <c r="L1955" s="121">
        <v>5981.15</v>
      </c>
      <c r="M1955" s="121">
        <v>5981.15</v>
      </c>
      <c r="N1955" s="121">
        <v>5981.15</v>
      </c>
      <c r="O1955" s="121">
        <v>5981.15</v>
      </c>
      <c r="P1955" s="121">
        <v>5981.15</v>
      </c>
      <c r="Q1955" s="121">
        <v>5981.15</v>
      </c>
      <c r="R1955" s="121">
        <v>5981.15</v>
      </c>
      <c r="S1955" s="121">
        <v>5981.15</v>
      </c>
    </row>
    <row r="1956" spans="2:19">
      <c r="B1956" s="6">
        <v>1969</v>
      </c>
      <c r="C1956" s="121">
        <v>104058.29</v>
      </c>
      <c r="D1956" s="121">
        <v>104058.29</v>
      </c>
      <c r="E1956" s="121">
        <v>104058.29</v>
      </c>
      <c r="F1956" s="121">
        <v>104058.29</v>
      </c>
      <c r="G1956" s="121">
        <v>104058.29</v>
      </c>
      <c r="H1956" s="121">
        <v>104058.29</v>
      </c>
      <c r="I1956" s="121">
        <v>104058.29</v>
      </c>
      <c r="J1956" s="121">
        <v>104058.29</v>
      </c>
      <c r="K1956" s="121">
        <v>104058.29</v>
      </c>
      <c r="L1956" s="121">
        <v>104058.29</v>
      </c>
      <c r="M1956" s="121">
        <v>104058.29</v>
      </c>
      <c r="N1956" s="121">
        <v>104058.29</v>
      </c>
      <c r="O1956" s="121">
        <v>104058.29</v>
      </c>
      <c r="P1956" s="121">
        <v>104058.29</v>
      </c>
      <c r="Q1956" s="121">
        <v>104058.29</v>
      </c>
      <c r="R1956" s="121">
        <v>104058.29</v>
      </c>
      <c r="S1956" s="121">
        <v>104058.29</v>
      </c>
    </row>
    <row r="1957" spans="2:19">
      <c r="B1957" s="6">
        <v>1968</v>
      </c>
      <c r="C1957" s="121">
        <v>279214.8</v>
      </c>
      <c r="D1957" s="121">
        <v>279214.8</v>
      </c>
      <c r="E1957" s="121">
        <v>279214.8</v>
      </c>
      <c r="F1957" s="121">
        <v>279214.8</v>
      </c>
      <c r="G1957" s="121">
        <v>279214.8</v>
      </c>
      <c r="H1957" s="121">
        <v>279214.8</v>
      </c>
      <c r="I1957" s="121">
        <v>279214.8</v>
      </c>
      <c r="J1957" s="121">
        <v>279214.8</v>
      </c>
      <c r="K1957" s="121">
        <v>279214.8</v>
      </c>
      <c r="L1957" s="121">
        <v>279214.8</v>
      </c>
      <c r="M1957" s="121">
        <v>279214.8</v>
      </c>
      <c r="N1957" s="121">
        <v>279214.8</v>
      </c>
      <c r="O1957" s="121">
        <v>279214.8</v>
      </c>
      <c r="P1957" s="121">
        <v>279214.8</v>
      </c>
      <c r="Q1957" s="121">
        <v>279214.8</v>
      </c>
      <c r="R1957" s="121">
        <v>279214.8</v>
      </c>
      <c r="S1957" s="121">
        <v>279214.8</v>
      </c>
    </row>
    <row r="1958" spans="2:19">
      <c r="B1958" s="6">
        <v>1967</v>
      </c>
      <c r="C1958" s="121">
        <v>16586.37</v>
      </c>
      <c r="D1958" s="121">
        <v>16586.37</v>
      </c>
      <c r="E1958" s="121">
        <v>16586.37</v>
      </c>
      <c r="F1958" s="121">
        <v>16586.37</v>
      </c>
      <c r="G1958" s="121">
        <v>16586.37</v>
      </c>
      <c r="H1958" s="121">
        <v>16586.37</v>
      </c>
      <c r="I1958" s="121">
        <v>16586.37</v>
      </c>
      <c r="J1958" s="121">
        <v>16586.37</v>
      </c>
      <c r="K1958" s="121">
        <v>16586.37</v>
      </c>
      <c r="L1958" s="121">
        <v>16586.37</v>
      </c>
      <c r="M1958" s="121">
        <v>16586.37</v>
      </c>
      <c r="N1958" s="121">
        <v>16586.37</v>
      </c>
      <c r="O1958" s="121">
        <v>16586.37</v>
      </c>
      <c r="P1958" s="121">
        <v>16586.37</v>
      </c>
      <c r="Q1958" s="121">
        <v>16586.37</v>
      </c>
      <c r="R1958" s="121">
        <v>16586.37</v>
      </c>
      <c r="S1958" s="121">
        <v>16586.37</v>
      </c>
    </row>
    <row r="1959" spans="2:19">
      <c r="B1959" s="6">
        <v>1966</v>
      </c>
      <c r="C1959" s="121">
        <v>102759.93</v>
      </c>
      <c r="D1959" s="121">
        <v>102759.93</v>
      </c>
      <c r="E1959" s="121">
        <v>102759.93</v>
      </c>
      <c r="F1959" s="121">
        <v>102759.93</v>
      </c>
      <c r="G1959" s="121">
        <v>102759.93</v>
      </c>
      <c r="H1959" s="121">
        <v>102759.93</v>
      </c>
      <c r="I1959" s="121">
        <v>102759.93</v>
      </c>
      <c r="J1959" s="121">
        <v>102759.93</v>
      </c>
      <c r="K1959" s="121">
        <v>102759.93</v>
      </c>
      <c r="L1959" s="121">
        <v>102759.93</v>
      </c>
      <c r="M1959" s="121">
        <v>102759.93</v>
      </c>
      <c r="N1959" s="121">
        <v>102759.93</v>
      </c>
      <c r="O1959" s="121">
        <v>102759.93</v>
      </c>
      <c r="P1959" s="121">
        <v>102759.93</v>
      </c>
      <c r="Q1959" s="121">
        <v>102759.93</v>
      </c>
      <c r="R1959" s="121">
        <v>102759.93</v>
      </c>
      <c r="S1959" s="121">
        <v>102759.93</v>
      </c>
    </row>
    <row r="1960" spans="2:19">
      <c r="B1960" s="6">
        <v>1965</v>
      </c>
      <c r="C1960" s="121">
        <v>137546.76</v>
      </c>
      <c r="D1960" s="121">
        <v>137546.76</v>
      </c>
      <c r="E1960" s="121">
        <v>137546.76</v>
      </c>
      <c r="F1960" s="121">
        <v>137546.76</v>
      </c>
      <c r="G1960" s="121">
        <v>137546.76</v>
      </c>
      <c r="H1960" s="121">
        <v>137546.76</v>
      </c>
      <c r="I1960" s="121">
        <v>137546.76</v>
      </c>
      <c r="J1960" s="121">
        <v>137546.76</v>
      </c>
      <c r="K1960" s="121">
        <v>137546.76</v>
      </c>
      <c r="L1960" s="121">
        <v>137546.76</v>
      </c>
      <c r="M1960" s="121">
        <v>137546.76</v>
      </c>
      <c r="N1960" s="121">
        <v>137546.76</v>
      </c>
      <c r="O1960" s="121">
        <v>137546.76</v>
      </c>
      <c r="P1960" s="121">
        <v>137546.76</v>
      </c>
      <c r="Q1960" s="121">
        <v>137546.76</v>
      </c>
      <c r="R1960" s="121">
        <v>137546.76</v>
      </c>
      <c r="S1960" s="121">
        <v>137546.76</v>
      </c>
    </row>
    <row r="1961" spans="2:19">
      <c r="B1961" s="6">
        <v>1964</v>
      </c>
      <c r="C1961" s="121">
        <v>66937.94</v>
      </c>
      <c r="D1961" s="121">
        <v>66937.94</v>
      </c>
      <c r="E1961" s="121">
        <v>66937.94</v>
      </c>
      <c r="F1961" s="121">
        <v>66937.94</v>
      </c>
      <c r="G1961" s="121">
        <v>66937.94</v>
      </c>
      <c r="H1961" s="121">
        <v>66937.94</v>
      </c>
      <c r="I1961" s="121">
        <v>66937.94</v>
      </c>
      <c r="J1961" s="121">
        <v>66937.94</v>
      </c>
      <c r="K1961" s="121">
        <v>66937.94</v>
      </c>
      <c r="L1961" s="121">
        <v>66937.94</v>
      </c>
      <c r="M1961" s="121">
        <v>66937.94</v>
      </c>
      <c r="N1961" s="121">
        <v>66937.94</v>
      </c>
      <c r="O1961" s="121">
        <v>66937.94</v>
      </c>
      <c r="P1961" s="121">
        <v>66937.94</v>
      </c>
      <c r="Q1961" s="121">
        <v>66937.94</v>
      </c>
      <c r="R1961" s="121">
        <v>66937.94</v>
      </c>
      <c r="S1961" s="121">
        <v>66937.94</v>
      </c>
    </row>
    <row r="1962" spans="2:19">
      <c r="B1962" s="6">
        <v>1963</v>
      </c>
      <c r="C1962" s="121">
        <v>107798.86</v>
      </c>
      <c r="D1962" s="121">
        <v>107798.86</v>
      </c>
      <c r="E1962" s="121">
        <v>107798.86</v>
      </c>
      <c r="F1962" s="121">
        <v>107798.86</v>
      </c>
      <c r="G1962" s="121">
        <v>107798.86</v>
      </c>
      <c r="H1962" s="121">
        <v>107798.86</v>
      </c>
      <c r="I1962" s="121">
        <v>107798.86</v>
      </c>
      <c r="J1962" s="121">
        <v>107798.86</v>
      </c>
      <c r="K1962" s="121">
        <v>107798.86</v>
      </c>
      <c r="L1962" s="121">
        <v>107798.86</v>
      </c>
      <c r="M1962" s="121">
        <v>107798.86</v>
      </c>
      <c r="N1962" s="121">
        <v>107798.86</v>
      </c>
      <c r="O1962" s="121">
        <v>107798.86</v>
      </c>
      <c r="P1962" s="121">
        <v>107798.86</v>
      </c>
      <c r="Q1962" s="121">
        <v>107798.86</v>
      </c>
      <c r="R1962" s="121">
        <v>107798.86</v>
      </c>
      <c r="S1962" s="121">
        <v>107798.86</v>
      </c>
    </row>
    <row r="1963" spans="2:19">
      <c r="B1963" s="6">
        <v>1962</v>
      </c>
      <c r="C1963" s="121">
        <v>329030.38</v>
      </c>
      <c r="D1963" s="121">
        <v>329030.38</v>
      </c>
      <c r="E1963" s="121">
        <v>329030.38</v>
      </c>
      <c r="F1963" s="121">
        <v>329030.38</v>
      </c>
      <c r="G1963" s="121">
        <v>329030.38</v>
      </c>
      <c r="H1963" s="121">
        <v>329030.38</v>
      </c>
      <c r="I1963" s="121">
        <v>329030.38</v>
      </c>
      <c r="J1963" s="121">
        <v>329030.38</v>
      </c>
      <c r="K1963" s="121">
        <v>329030.38</v>
      </c>
      <c r="L1963" s="121">
        <v>329030.38</v>
      </c>
      <c r="M1963" s="121">
        <v>329030.38</v>
      </c>
      <c r="N1963" s="121">
        <v>329030.38</v>
      </c>
      <c r="O1963" s="121">
        <v>329030.38</v>
      </c>
      <c r="P1963" s="121">
        <v>329030.38</v>
      </c>
      <c r="Q1963" s="121">
        <v>329030.38</v>
      </c>
      <c r="R1963" s="121">
        <v>329030.38</v>
      </c>
      <c r="S1963" s="121">
        <v>329030.38</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11867339.989999996</v>
      </c>
      <c r="D1996" s="8">
        <f>SUM(D1918:D1995)</f>
        <v>11896348.359999998</v>
      </c>
      <c r="E1996" s="8">
        <f>SUM(E1917:E1995)</f>
        <v>12300817.739999998</v>
      </c>
      <c r="F1996" s="8">
        <f>SUM(F1916:F1995)</f>
        <v>12300817.739999998</v>
      </c>
      <c r="G1996" s="8">
        <f>SUM(G1915:G1995)</f>
        <v>12427275.639999997</v>
      </c>
      <c r="H1996" s="8">
        <f>SUM(H1909:H1995)</f>
        <v>12465753.969999999</v>
      </c>
      <c r="I1996" s="8">
        <f>SUM(I1909:I1995)</f>
        <v>12499095.839999996</v>
      </c>
      <c r="J1996" s="8">
        <f t="shared" ref="J1996" si="37">SUM(J1909:J1995)</f>
        <v>12587828.289999999</v>
      </c>
      <c r="K1996" s="8">
        <f>SUM(K1909:K1995)</f>
        <v>12720733.979999997</v>
      </c>
      <c r="L1996" s="8">
        <f t="shared" ref="L1996" si="38">SUM(L1909:L1995)</f>
        <v>13339729.800000001</v>
      </c>
      <c r="M1996" s="8">
        <f>SUM(M1909:M1995)</f>
        <v>13339729.800000001</v>
      </c>
      <c r="N1996" s="11">
        <f>SUM(N1904:N1995)</f>
        <v>14548704.23</v>
      </c>
      <c r="O1996" s="11">
        <f>SUM(O1904:O1995)</f>
        <v>15133303.050000001</v>
      </c>
      <c r="P1996" s="11">
        <f>SUM(P1904:P1995)</f>
        <v>15255794.580000002</v>
      </c>
      <c r="Q1996" s="11">
        <f>SUM(Q1904:Q1995)</f>
        <v>15468761.510000002</v>
      </c>
      <c r="R1996" s="11">
        <f>SUM(R1903:R1995)</f>
        <v>15503838.920000002</v>
      </c>
      <c r="S1996" s="11">
        <f>SUM(S1903:S1995)</f>
        <v>16630098.330000002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549496.53</v>
      </c>
    </row>
    <row r="1999" spans="1:19">
      <c r="A1999" s="38"/>
      <c r="B1999" s="6">
        <v>2021</v>
      </c>
      <c r="C1999" s="36"/>
      <c r="D1999" s="36"/>
      <c r="E1999" s="36"/>
      <c r="F1999" s="36"/>
      <c r="G1999" s="36"/>
      <c r="H1999" s="36"/>
      <c r="I1999" s="36"/>
      <c r="J1999" s="36"/>
      <c r="K1999" s="36"/>
      <c r="L1999" s="36"/>
      <c r="M1999" s="36"/>
      <c r="N1999" s="36"/>
      <c r="O1999" s="36"/>
      <c r="P1999" s="36"/>
      <c r="Q1999" s="36"/>
      <c r="R1999" s="37">
        <v>104727.36</v>
      </c>
      <c r="S1999" s="37">
        <v>104727.36</v>
      </c>
    </row>
    <row r="2000" spans="1:19">
      <c r="B2000" s="6">
        <v>2020</v>
      </c>
      <c r="C2000" s="36"/>
      <c r="D2000" s="36"/>
      <c r="E2000" s="36"/>
      <c r="F2000" s="36"/>
      <c r="G2000" s="36"/>
      <c r="H2000" s="36"/>
      <c r="I2000" s="36"/>
      <c r="J2000" s="36"/>
      <c r="K2000" s="36"/>
      <c r="L2000" s="36"/>
      <c r="M2000" s="36"/>
      <c r="N2000" s="36"/>
      <c r="O2000" s="36"/>
      <c r="P2000" s="36"/>
      <c r="Q2000" s="37">
        <v>517318.09</v>
      </c>
      <c r="R2000" s="37">
        <v>517318.09</v>
      </c>
      <c r="S2000" s="37">
        <v>517318.09</v>
      </c>
    </row>
    <row r="2001" spans="1:19">
      <c r="A2001" s="40"/>
      <c r="B2001" s="6">
        <v>2019</v>
      </c>
      <c r="C2001" s="36"/>
      <c r="D2001" s="36"/>
      <c r="E2001" s="36"/>
      <c r="F2001" s="36"/>
      <c r="G2001" s="36"/>
      <c r="H2001" s="36"/>
      <c r="I2001" s="36"/>
      <c r="J2001" s="36"/>
      <c r="K2001" s="36"/>
      <c r="L2001" s="36"/>
      <c r="M2001" s="36"/>
      <c r="N2001" s="36"/>
      <c r="O2001" s="36"/>
      <c r="P2001" s="37">
        <v>109813.88</v>
      </c>
      <c r="Q2001" s="37">
        <v>109813.88</v>
      </c>
      <c r="R2001" s="37">
        <v>109813.88</v>
      </c>
      <c r="S2001" s="37">
        <v>109813.88</v>
      </c>
    </row>
    <row r="2002" spans="1:19">
      <c r="A2002" s="40"/>
      <c r="B2002" s="6">
        <v>2018</v>
      </c>
      <c r="C2002" s="36"/>
      <c r="D2002" s="36"/>
      <c r="E2002" s="36"/>
      <c r="F2002" s="36"/>
      <c r="G2002" s="36"/>
      <c r="H2002" s="36"/>
      <c r="I2002" s="36"/>
      <c r="J2002" s="36"/>
      <c r="K2002" s="36"/>
      <c r="L2002" s="36"/>
      <c r="M2002" s="36"/>
      <c r="N2002" s="36"/>
      <c r="O2002" s="37">
        <v>205747.11</v>
      </c>
      <c r="P2002" s="37">
        <v>205747.11</v>
      </c>
      <c r="Q2002" s="37">
        <v>205747.11</v>
      </c>
      <c r="R2002" s="37">
        <v>205747.11</v>
      </c>
      <c r="S2002" s="37">
        <v>205747.11</v>
      </c>
    </row>
    <row r="2003" spans="1:19">
      <c r="A2003" s="40"/>
      <c r="B2003" s="6">
        <v>2017</v>
      </c>
      <c r="C2003" s="36"/>
      <c r="D2003" s="36"/>
      <c r="E2003" s="36"/>
      <c r="F2003" s="36"/>
      <c r="G2003" s="36"/>
      <c r="H2003" s="36"/>
      <c r="I2003" s="36"/>
      <c r="J2003" s="36"/>
      <c r="K2003" s="36"/>
      <c r="L2003" s="36"/>
      <c r="M2003" s="36"/>
      <c r="N2003" s="121">
        <v>250656.93</v>
      </c>
      <c r="O2003" s="121">
        <v>250656.93</v>
      </c>
      <c r="P2003" s="121">
        <v>250656.93</v>
      </c>
      <c r="Q2003" s="121">
        <v>250656.93</v>
      </c>
      <c r="R2003" s="121">
        <v>250656.93</v>
      </c>
      <c r="S2003" s="121">
        <v>250656.93</v>
      </c>
    </row>
    <row r="2004" spans="1:19">
      <c r="B2004" s="6">
        <v>2016</v>
      </c>
      <c r="C2004" s="36"/>
      <c r="D2004" s="36"/>
      <c r="E2004" s="36"/>
      <c r="F2004" s="36"/>
      <c r="G2004" s="36"/>
      <c r="H2004" s="36"/>
      <c r="I2004" s="36"/>
      <c r="J2004" s="36"/>
      <c r="K2004" s="36"/>
      <c r="L2004" s="36"/>
      <c r="M2004" s="121">
        <v>200099</v>
      </c>
      <c r="N2004" s="121">
        <v>200099</v>
      </c>
      <c r="O2004" s="121">
        <v>200099</v>
      </c>
      <c r="P2004" s="121">
        <v>200099</v>
      </c>
      <c r="Q2004" s="121">
        <v>200099</v>
      </c>
      <c r="R2004" s="121">
        <v>200099</v>
      </c>
      <c r="S2004" s="121">
        <v>200099</v>
      </c>
    </row>
    <row r="2005" spans="1:19">
      <c r="B2005" s="6">
        <v>2015</v>
      </c>
      <c r="C2005" s="36"/>
      <c r="D2005" s="36"/>
      <c r="E2005" s="36"/>
      <c r="F2005" s="36"/>
      <c r="G2005" s="36"/>
      <c r="H2005" s="36"/>
      <c r="I2005" s="36"/>
      <c r="J2005" s="36"/>
      <c r="K2005" s="36"/>
      <c r="L2005" s="121">
        <v>278966.44</v>
      </c>
      <c r="M2005" s="121">
        <v>278966.44</v>
      </c>
      <c r="N2005" s="121">
        <v>278966.44</v>
      </c>
      <c r="O2005" s="121">
        <v>278966.44</v>
      </c>
      <c r="P2005" s="121">
        <v>278966.44</v>
      </c>
      <c r="Q2005" s="121">
        <v>278966.44</v>
      </c>
      <c r="R2005" s="121">
        <v>278966.44</v>
      </c>
      <c r="S2005" s="121">
        <v>278966.44</v>
      </c>
    </row>
    <row r="2006" spans="1:19">
      <c r="B2006" s="6">
        <v>2014</v>
      </c>
      <c r="C2006" s="36"/>
      <c r="D2006" s="36"/>
      <c r="E2006" s="36"/>
      <c r="F2006" s="36"/>
      <c r="G2006" s="36"/>
      <c r="H2006" s="36"/>
      <c r="I2006" s="36"/>
      <c r="J2006" s="36"/>
      <c r="K2006" s="121">
        <v>206539.04</v>
      </c>
      <c r="L2006" s="121">
        <v>206539.04</v>
      </c>
      <c r="M2006" s="121">
        <v>206539.04</v>
      </c>
      <c r="N2006" s="121">
        <v>206539.04</v>
      </c>
      <c r="O2006" s="121">
        <v>206539.04</v>
      </c>
      <c r="P2006" s="121">
        <v>206539.04</v>
      </c>
      <c r="Q2006" s="121">
        <v>206539.04</v>
      </c>
      <c r="R2006" s="121">
        <v>206539.04</v>
      </c>
      <c r="S2006" s="121">
        <v>206539.04</v>
      </c>
    </row>
    <row r="2007" spans="1:19">
      <c r="B2007" s="6">
        <v>2013</v>
      </c>
      <c r="C2007" s="36"/>
      <c r="D2007" s="36"/>
      <c r="E2007" s="36"/>
      <c r="F2007" s="36"/>
      <c r="G2007" s="36"/>
      <c r="H2007" s="36"/>
      <c r="I2007" s="36"/>
      <c r="J2007" s="121">
        <v>128808.67</v>
      </c>
      <c r="K2007" s="121">
        <v>128808.67</v>
      </c>
      <c r="L2007" s="121">
        <v>128808.67</v>
      </c>
      <c r="M2007" s="121">
        <v>128808.67</v>
      </c>
      <c r="N2007" s="121">
        <v>128808.67</v>
      </c>
      <c r="O2007" s="121">
        <v>128808.67</v>
      </c>
      <c r="P2007" s="121">
        <v>128808.67</v>
      </c>
      <c r="Q2007" s="121">
        <v>128808.67</v>
      </c>
      <c r="R2007" s="121">
        <v>128808.67</v>
      </c>
      <c r="S2007" s="121">
        <v>128808.67</v>
      </c>
    </row>
    <row r="2008" spans="1:19">
      <c r="B2008" s="6">
        <v>2012</v>
      </c>
      <c r="C2008" s="36"/>
      <c r="D2008" s="36"/>
      <c r="E2008" s="36"/>
      <c r="F2008" s="36"/>
      <c r="G2008" s="36"/>
      <c r="H2008" s="36"/>
      <c r="I2008" s="121">
        <v>21570.65</v>
      </c>
      <c r="J2008" s="121">
        <v>21570.65</v>
      </c>
      <c r="K2008" s="121">
        <v>21570.65</v>
      </c>
      <c r="L2008" s="121">
        <v>21570.65</v>
      </c>
      <c r="M2008" s="121">
        <v>21570.65</v>
      </c>
      <c r="N2008" s="121">
        <v>21570.65</v>
      </c>
      <c r="O2008" s="121">
        <v>21570.65</v>
      </c>
      <c r="P2008" s="121">
        <v>21570.65</v>
      </c>
      <c r="Q2008" s="121">
        <v>21570.65</v>
      </c>
      <c r="R2008" s="121">
        <v>21570.65</v>
      </c>
      <c r="S2008" s="121">
        <v>21570.65</v>
      </c>
    </row>
    <row r="2009" spans="1:19">
      <c r="B2009" s="6">
        <v>2011</v>
      </c>
      <c r="C2009" s="36"/>
      <c r="D2009" s="36"/>
      <c r="E2009" s="36"/>
      <c r="F2009" s="36"/>
      <c r="G2009" s="36"/>
      <c r="H2009" s="121">
        <v>13105.83</v>
      </c>
      <c r="I2009" s="121">
        <v>13105.83</v>
      </c>
      <c r="J2009" s="121">
        <v>13105.83</v>
      </c>
      <c r="K2009" s="121">
        <v>13105.83</v>
      </c>
      <c r="L2009" s="121">
        <v>13105.83</v>
      </c>
      <c r="M2009" s="121">
        <v>13105.83</v>
      </c>
      <c r="N2009" s="121">
        <v>13105.83</v>
      </c>
      <c r="O2009" s="121">
        <v>13105.83</v>
      </c>
      <c r="P2009" s="121">
        <v>13105.83</v>
      </c>
      <c r="Q2009" s="121">
        <v>13105.83</v>
      </c>
      <c r="R2009" s="121">
        <v>13105.83</v>
      </c>
      <c r="S2009" s="121">
        <v>13105.83</v>
      </c>
    </row>
    <row r="2010" spans="1:19">
      <c r="B2010" s="6">
        <v>2010</v>
      </c>
      <c r="C2010" s="36"/>
      <c r="D2010" s="36"/>
      <c r="E2010" s="36"/>
      <c r="F2010" s="36"/>
      <c r="G2010" s="121">
        <v>41459</v>
      </c>
      <c r="H2010" s="121">
        <v>41459</v>
      </c>
      <c r="I2010" s="121">
        <v>41459</v>
      </c>
      <c r="J2010" s="121">
        <v>41459</v>
      </c>
      <c r="K2010" s="121">
        <v>41459</v>
      </c>
      <c r="L2010" s="121">
        <v>41459</v>
      </c>
      <c r="M2010" s="121">
        <v>41459</v>
      </c>
      <c r="N2010" s="121">
        <v>41459</v>
      </c>
      <c r="O2010" s="121">
        <v>41459</v>
      </c>
      <c r="P2010" s="121">
        <v>41459</v>
      </c>
      <c r="Q2010" s="121">
        <v>41459</v>
      </c>
      <c r="R2010" s="121">
        <v>41459</v>
      </c>
      <c r="S2010" s="121">
        <v>41459</v>
      </c>
    </row>
    <row r="2011" spans="1:19">
      <c r="B2011" s="6">
        <v>2009</v>
      </c>
      <c r="C2011" s="36"/>
      <c r="D2011" s="36"/>
      <c r="E2011" s="36"/>
      <c r="F2011" s="121">
        <v>41924.080000000002</v>
      </c>
      <c r="G2011" s="121">
        <v>41924.080000000002</v>
      </c>
      <c r="H2011" s="121">
        <v>41924.080000000002</v>
      </c>
      <c r="I2011" s="121">
        <v>41924.080000000002</v>
      </c>
      <c r="J2011" s="121">
        <v>41924.080000000002</v>
      </c>
      <c r="K2011" s="121">
        <v>41924.080000000002</v>
      </c>
      <c r="L2011" s="121">
        <v>41924.080000000002</v>
      </c>
      <c r="M2011" s="121">
        <v>41924.080000000002</v>
      </c>
      <c r="N2011" s="121">
        <v>41924.080000000002</v>
      </c>
      <c r="O2011" s="121">
        <v>41924.080000000002</v>
      </c>
      <c r="P2011" s="121">
        <v>41924.080000000002</v>
      </c>
      <c r="Q2011" s="121">
        <v>41924.080000000002</v>
      </c>
      <c r="R2011" s="121">
        <v>41924.080000000002</v>
      </c>
      <c r="S2011" s="121">
        <v>41924.080000000002</v>
      </c>
    </row>
    <row r="2012" spans="1:19">
      <c r="B2012" s="6">
        <v>2008</v>
      </c>
      <c r="C2012" s="36"/>
      <c r="D2012" s="36"/>
      <c r="E2012" s="121">
        <v>33288.879999999997</v>
      </c>
      <c r="F2012" s="121">
        <v>33288.879999999997</v>
      </c>
      <c r="G2012" s="121">
        <v>33288.879999999997</v>
      </c>
      <c r="H2012" s="121">
        <v>33288.879999999997</v>
      </c>
      <c r="I2012" s="121">
        <v>33288.879999999997</v>
      </c>
      <c r="J2012" s="121">
        <v>33288.879999999997</v>
      </c>
      <c r="K2012" s="121">
        <v>33288.879999999997</v>
      </c>
      <c r="L2012" s="121">
        <v>33288.879999999997</v>
      </c>
      <c r="M2012" s="121">
        <v>33288.879999999997</v>
      </c>
      <c r="N2012" s="121">
        <v>33288.879999999997</v>
      </c>
      <c r="O2012" s="121">
        <v>33288.879999999997</v>
      </c>
      <c r="P2012" s="121">
        <v>33288.879999999997</v>
      </c>
      <c r="Q2012" s="121">
        <v>33288.879999999997</v>
      </c>
      <c r="R2012" s="121">
        <v>33288.879999999997</v>
      </c>
      <c r="S2012" s="121">
        <v>33288.879999999997</v>
      </c>
    </row>
    <row r="2013" spans="1:19">
      <c r="B2013" s="6">
        <v>2007</v>
      </c>
      <c r="C2013" s="36"/>
      <c r="D2013" s="121">
        <v>12846.99</v>
      </c>
      <c r="E2013" s="121">
        <v>12846.99</v>
      </c>
      <c r="F2013" s="121">
        <v>12846.99</v>
      </c>
      <c r="G2013" s="121">
        <v>12846.99</v>
      </c>
      <c r="H2013" s="121">
        <v>12846.99</v>
      </c>
      <c r="I2013" s="121">
        <v>12846.99</v>
      </c>
      <c r="J2013" s="121">
        <v>12846.99</v>
      </c>
      <c r="K2013" s="121">
        <v>12846.99</v>
      </c>
      <c r="L2013" s="121">
        <v>12846.99</v>
      </c>
      <c r="M2013" s="121">
        <v>12846.99</v>
      </c>
      <c r="N2013" s="121">
        <v>12846.99</v>
      </c>
      <c r="O2013" s="121">
        <v>12846.99</v>
      </c>
      <c r="P2013" s="121">
        <v>12846.99</v>
      </c>
      <c r="Q2013" s="121">
        <v>12846.99</v>
      </c>
      <c r="R2013" s="121">
        <v>12846.99</v>
      </c>
      <c r="S2013" s="121">
        <v>12846.99</v>
      </c>
    </row>
    <row r="2014" spans="1:19">
      <c r="B2014" s="6">
        <v>2006</v>
      </c>
      <c r="C2014" s="121">
        <v>32383.56</v>
      </c>
      <c r="D2014" s="121">
        <v>32383.56</v>
      </c>
      <c r="E2014" s="121">
        <v>32383.56</v>
      </c>
      <c r="F2014" s="121">
        <v>32383.56</v>
      </c>
      <c r="G2014" s="121">
        <v>32383.56</v>
      </c>
      <c r="H2014" s="121">
        <v>32383.56</v>
      </c>
      <c r="I2014" s="121">
        <v>32383.56</v>
      </c>
      <c r="J2014" s="121">
        <v>32383.56</v>
      </c>
      <c r="K2014" s="121">
        <v>32383.56</v>
      </c>
      <c r="L2014" s="121">
        <v>32383.56</v>
      </c>
      <c r="M2014" s="121">
        <v>32383.56</v>
      </c>
      <c r="N2014" s="121">
        <v>32383.56</v>
      </c>
      <c r="O2014" s="121">
        <v>32383.56</v>
      </c>
      <c r="P2014" s="121">
        <v>32383.56</v>
      </c>
      <c r="Q2014" s="121">
        <v>32383.56</v>
      </c>
      <c r="R2014" s="121">
        <v>32383.56</v>
      </c>
      <c r="S2014" s="121">
        <v>32383.56</v>
      </c>
    </row>
    <row r="2015" spans="1:19">
      <c r="B2015" s="6">
        <v>2005</v>
      </c>
      <c r="C2015" s="121">
        <v>1158.97</v>
      </c>
      <c r="D2015" s="121">
        <v>1158.97</v>
      </c>
      <c r="E2015" s="121">
        <v>1158.97</v>
      </c>
      <c r="F2015" s="121">
        <v>1158.97</v>
      </c>
      <c r="G2015" s="121">
        <v>1158.97</v>
      </c>
      <c r="H2015" s="121">
        <v>1158.97</v>
      </c>
      <c r="I2015" s="121">
        <v>1158.97</v>
      </c>
      <c r="J2015" s="121">
        <v>1158.97</v>
      </c>
      <c r="K2015" s="121">
        <v>1158.97</v>
      </c>
      <c r="L2015" s="121">
        <v>1158.97</v>
      </c>
      <c r="M2015" s="121">
        <v>1158.97</v>
      </c>
      <c r="N2015" s="121">
        <v>1158.97</v>
      </c>
      <c r="O2015" s="121">
        <v>1158.97</v>
      </c>
      <c r="P2015" s="121">
        <v>1158.97</v>
      </c>
      <c r="Q2015" s="121">
        <v>1158.97</v>
      </c>
      <c r="R2015" s="121">
        <v>1158.97</v>
      </c>
      <c r="S2015" s="121">
        <v>1158.97</v>
      </c>
    </row>
    <row r="2016" spans="1:19">
      <c r="B2016" s="6">
        <v>2004</v>
      </c>
      <c r="C2016" s="121">
        <v>40081.550000000003</v>
      </c>
      <c r="D2016" s="121">
        <v>40081.550000000003</v>
      </c>
      <c r="E2016" s="121">
        <v>40081.550000000003</v>
      </c>
      <c r="F2016" s="121">
        <v>40081.550000000003</v>
      </c>
      <c r="G2016" s="121">
        <v>40081.550000000003</v>
      </c>
      <c r="H2016" s="121">
        <v>40081.550000000003</v>
      </c>
      <c r="I2016" s="121">
        <v>40081.550000000003</v>
      </c>
      <c r="J2016" s="121">
        <v>40081.550000000003</v>
      </c>
      <c r="K2016" s="121">
        <v>40081.550000000003</v>
      </c>
      <c r="L2016" s="121">
        <v>40081.550000000003</v>
      </c>
      <c r="M2016" s="121">
        <v>40081.550000000003</v>
      </c>
      <c r="N2016" s="121">
        <v>40081.550000000003</v>
      </c>
      <c r="O2016" s="121">
        <v>40081.550000000003</v>
      </c>
      <c r="P2016" s="121">
        <v>40081.550000000003</v>
      </c>
      <c r="Q2016" s="121">
        <v>40081.550000000003</v>
      </c>
      <c r="R2016" s="121">
        <v>40081.550000000003</v>
      </c>
      <c r="S2016" s="121">
        <v>40081.550000000003</v>
      </c>
    </row>
    <row r="2017" spans="2:19">
      <c r="B2017" s="6">
        <v>2003</v>
      </c>
      <c r="C2017" s="121">
        <v>555624.79</v>
      </c>
      <c r="D2017" s="121">
        <v>555624.79</v>
      </c>
      <c r="E2017" s="121">
        <v>555624.79</v>
      </c>
      <c r="F2017" s="121">
        <v>555624.79</v>
      </c>
      <c r="G2017" s="121">
        <v>555624.79</v>
      </c>
      <c r="H2017" s="121">
        <v>555624.79</v>
      </c>
      <c r="I2017" s="121">
        <v>555624.79</v>
      </c>
      <c r="J2017" s="121">
        <v>555624.79</v>
      </c>
      <c r="K2017" s="121">
        <v>555624.79</v>
      </c>
      <c r="L2017" s="121">
        <v>555624.79</v>
      </c>
      <c r="M2017" s="121">
        <v>555624.79</v>
      </c>
      <c r="N2017" s="121">
        <v>555624.79</v>
      </c>
      <c r="O2017" s="121">
        <v>555624.79</v>
      </c>
      <c r="P2017" s="121">
        <v>555624.79</v>
      </c>
      <c r="Q2017" s="121">
        <v>555624.79</v>
      </c>
      <c r="R2017" s="121">
        <v>555624.79</v>
      </c>
      <c r="S2017" s="121">
        <v>555624.79</v>
      </c>
    </row>
    <row r="2018" spans="2:19">
      <c r="B2018" s="6">
        <v>2002</v>
      </c>
      <c r="C2018" s="121">
        <v>27581.57</v>
      </c>
      <c r="D2018" s="121">
        <v>27581.57</v>
      </c>
      <c r="E2018" s="121">
        <v>27581.57</v>
      </c>
      <c r="F2018" s="121">
        <v>27581.57</v>
      </c>
      <c r="G2018" s="121">
        <v>27581.57</v>
      </c>
      <c r="H2018" s="121">
        <v>27581.57</v>
      </c>
      <c r="I2018" s="121">
        <v>27581.57</v>
      </c>
      <c r="J2018" s="121">
        <v>27581.57</v>
      </c>
      <c r="K2018" s="121">
        <v>27581.57</v>
      </c>
      <c r="L2018" s="121">
        <v>27581.57</v>
      </c>
      <c r="M2018" s="121">
        <v>27581.57</v>
      </c>
      <c r="N2018" s="121">
        <v>27581.57</v>
      </c>
      <c r="O2018" s="121">
        <v>27581.57</v>
      </c>
      <c r="P2018" s="121">
        <v>27581.57</v>
      </c>
      <c r="Q2018" s="121">
        <v>27581.57</v>
      </c>
      <c r="R2018" s="121">
        <v>27581.57</v>
      </c>
      <c r="S2018" s="121">
        <v>27581.57</v>
      </c>
    </row>
    <row r="2019" spans="2:19">
      <c r="B2019" s="6">
        <v>2001</v>
      </c>
      <c r="C2019" s="121">
        <v>40969.06</v>
      </c>
      <c r="D2019" s="121">
        <v>40969.06</v>
      </c>
      <c r="E2019" s="121">
        <v>40969.06</v>
      </c>
      <c r="F2019" s="121">
        <v>40969.06</v>
      </c>
      <c r="G2019" s="121">
        <v>40969.06</v>
      </c>
      <c r="H2019" s="121">
        <v>40969.06</v>
      </c>
      <c r="I2019" s="121">
        <v>40969.06</v>
      </c>
      <c r="J2019" s="121">
        <v>40969.06</v>
      </c>
      <c r="K2019" s="121">
        <v>40969.06</v>
      </c>
      <c r="L2019" s="121">
        <v>40969.06</v>
      </c>
      <c r="M2019" s="121">
        <v>40969.06</v>
      </c>
      <c r="N2019" s="121">
        <v>40969.06</v>
      </c>
      <c r="O2019" s="121">
        <v>40969.06</v>
      </c>
      <c r="P2019" s="121">
        <v>40969.06</v>
      </c>
      <c r="Q2019" s="121">
        <v>40969.06</v>
      </c>
      <c r="R2019" s="121">
        <v>40969.06</v>
      </c>
      <c r="S2019" s="121">
        <v>40969.06</v>
      </c>
    </row>
    <row r="2020" spans="2:19">
      <c r="B2020" s="6">
        <v>2000</v>
      </c>
      <c r="C2020" s="121">
        <v>31293.69</v>
      </c>
      <c r="D2020" s="121">
        <v>31293.69</v>
      </c>
      <c r="E2020" s="121">
        <v>31293.69</v>
      </c>
      <c r="F2020" s="121">
        <v>31293.69</v>
      </c>
      <c r="G2020" s="121">
        <v>31293.69</v>
      </c>
      <c r="H2020" s="121">
        <v>31293.69</v>
      </c>
      <c r="I2020" s="121">
        <v>31293.69</v>
      </c>
      <c r="J2020" s="121">
        <v>31293.69</v>
      </c>
      <c r="K2020" s="121">
        <v>31293.69</v>
      </c>
      <c r="L2020" s="121">
        <v>31293.69</v>
      </c>
      <c r="M2020" s="121">
        <v>31293.69</v>
      </c>
      <c r="N2020" s="121">
        <v>31293.69</v>
      </c>
      <c r="O2020" s="121">
        <v>31293.69</v>
      </c>
      <c r="P2020" s="121">
        <v>31293.69</v>
      </c>
      <c r="Q2020" s="121">
        <v>31293.69</v>
      </c>
      <c r="R2020" s="121">
        <v>31293.69</v>
      </c>
      <c r="S2020" s="121">
        <v>31293.69</v>
      </c>
    </row>
    <row r="2021" spans="2:19">
      <c r="B2021" s="6">
        <v>1999</v>
      </c>
      <c r="C2021" s="121">
        <v>34319.980000000003</v>
      </c>
      <c r="D2021" s="121">
        <v>34319.980000000003</v>
      </c>
      <c r="E2021" s="121">
        <v>34319.980000000003</v>
      </c>
      <c r="F2021" s="121">
        <v>34319.980000000003</v>
      </c>
      <c r="G2021" s="121">
        <v>34319.980000000003</v>
      </c>
      <c r="H2021" s="121">
        <v>34319.980000000003</v>
      </c>
      <c r="I2021" s="121">
        <v>34319.980000000003</v>
      </c>
      <c r="J2021" s="121">
        <v>34319.980000000003</v>
      </c>
      <c r="K2021" s="121">
        <v>34319.980000000003</v>
      </c>
      <c r="L2021" s="121">
        <v>34319.980000000003</v>
      </c>
      <c r="M2021" s="121">
        <v>34319.980000000003</v>
      </c>
      <c r="N2021" s="121">
        <v>34319.980000000003</v>
      </c>
      <c r="O2021" s="121">
        <v>34319.980000000003</v>
      </c>
      <c r="P2021" s="121">
        <v>34319.980000000003</v>
      </c>
      <c r="Q2021" s="121">
        <v>34319.980000000003</v>
      </c>
      <c r="R2021" s="121">
        <v>34319.980000000003</v>
      </c>
      <c r="S2021" s="121">
        <v>34319.980000000003</v>
      </c>
    </row>
    <row r="2022" spans="2:19">
      <c r="B2022" s="6">
        <v>1998</v>
      </c>
      <c r="C2022" s="121">
        <v>287161.48</v>
      </c>
      <c r="D2022" s="121">
        <v>287161.48</v>
      </c>
      <c r="E2022" s="121">
        <v>287161.48</v>
      </c>
      <c r="F2022" s="121">
        <v>287161.48</v>
      </c>
      <c r="G2022" s="121">
        <v>287161.48</v>
      </c>
      <c r="H2022" s="121">
        <v>287161.48</v>
      </c>
      <c r="I2022" s="121">
        <v>287161.48</v>
      </c>
      <c r="J2022" s="121">
        <v>287161.48</v>
      </c>
      <c r="K2022" s="121">
        <v>287161.48</v>
      </c>
      <c r="L2022" s="121">
        <v>287161.48</v>
      </c>
      <c r="M2022" s="121">
        <v>287161.48</v>
      </c>
      <c r="N2022" s="121">
        <v>287161.48</v>
      </c>
      <c r="O2022" s="121">
        <v>287161.48</v>
      </c>
      <c r="P2022" s="121">
        <v>287161.48</v>
      </c>
      <c r="Q2022" s="121">
        <v>287161.48</v>
      </c>
      <c r="R2022" s="121">
        <v>287161.48</v>
      </c>
      <c r="S2022" s="121">
        <v>287161.48</v>
      </c>
    </row>
    <row r="2023" spans="2:19">
      <c r="B2023" s="6">
        <v>1997</v>
      </c>
      <c r="C2023" s="121">
        <v>183392.48</v>
      </c>
      <c r="D2023" s="121">
        <v>183392.48</v>
      </c>
      <c r="E2023" s="121">
        <v>183392.48</v>
      </c>
      <c r="F2023" s="121">
        <v>183392.48</v>
      </c>
      <c r="G2023" s="121">
        <v>183392.48</v>
      </c>
      <c r="H2023" s="121">
        <v>183392.48</v>
      </c>
      <c r="I2023" s="121">
        <v>183392.48</v>
      </c>
      <c r="J2023" s="121">
        <v>183392.48</v>
      </c>
      <c r="K2023" s="121">
        <v>183392.48</v>
      </c>
      <c r="L2023" s="121">
        <v>183392.48</v>
      </c>
      <c r="M2023" s="121">
        <v>183392.48</v>
      </c>
      <c r="N2023" s="121">
        <v>183392.48</v>
      </c>
      <c r="O2023" s="121">
        <v>183392.48</v>
      </c>
      <c r="P2023" s="121">
        <v>183392.48</v>
      </c>
      <c r="Q2023" s="121">
        <v>183392.48</v>
      </c>
      <c r="R2023" s="121">
        <v>183392.48</v>
      </c>
      <c r="S2023" s="121">
        <v>183392.48</v>
      </c>
    </row>
    <row r="2024" spans="2:19">
      <c r="B2024" s="6">
        <v>1996</v>
      </c>
      <c r="C2024" s="121">
        <v>166557.12</v>
      </c>
      <c r="D2024" s="121">
        <v>166557.12</v>
      </c>
      <c r="E2024" s="121">
        <v>166557.12</v>
      </c>
      <c r="F2024" s="121">
        <v>166557.12</v>
      </c>
      <c r="G2024" s="121">
        <v>166557.12</v>
      </c>
      <c r="H2024" s="121">
        <v>166557.12</v>
      </c>
      <c r="I2024" s="121">
        <v>166557.12</v>
      </c>
      <c r="J2024" s="121">
        <v>166557.12</v>
      </c>
      <c r="K2024" s="121">
        <v>166557.12</v>
      </c>
      <c r="L2024" s="121">
        <v>166557.12</v>
      </c>
      <c r="M2024" s="121">
        <v>166557.12</v>
      </c>
      <c r="N2024" s="121">
        <v>166557.12</v>
      </c>
      <c r="O2024" s="121">
        <v>166557.12</v>
      </c>
      <c r="P2024" s="121">
        <v>166557.12</v>
      </c>
      <c r="Q2024" s="121">
        <v>166557.12</v>
      </c>
      <c r="R2024" s="121">
        <v>166557.12</v>
      </c>
      <c r="S2024" s="121">
        <v>166557.12</v>
      </c>
    </row>
    <row r="2025" spans="2:19">
      <c r="B2025" s="6">
        <v>1995</v>
      </c>
      <c r="C2025" s="121">
        <v>136237.17000000001</v>
      </c>
      <c r="D2025" s="121">
        <v>136237.17000000001</v>
      </c>
      <c r="E2025" s="121">
        <v>136237.17000000001</v>
      </c>
      <c r="F2025" s="121">
        <v>136237.17000000001</v>
      </c>
      <c r="G2025" s="121">
        <v>136237.17000000001</v>
      </c>
      <c r="H2025" s="121">
        <v>136237.17000000001</v>
      </c>
      <c r="I2025" s="121">
        <v>136237.17000000001</v>
      </c>
      <c r="J2025" s="121">
        <v>136237.17000000001</v>
      </c>
      <c r="K2025" s="121">
        <v>136237.17000000001</v>
      </c>
      <c r="L2025" s="121">
        <v>136237.17000000001</v>
      </c>
      <c r="M2025" s="121">
        <v>136237.17000000001</v>
      </c>
      <c r="N2025" s="121">
        <v>136237.17000000001</v>
      </c>
      <c r="O2025" s="121">
        <v>136237.17000000001</v>
      </c>
      <c r="P2025" s="121">
        <v>136237.17000000001</v>
      </c>
      <c r="Q2025" s="121">
        <v>136237.17000000001</v>
      </c>
      <c r="R2025" s="121">
        <v>136237.17000000001</v>
      </c>
      <c r="S2025" s="121">
        <v>136237.17000000001</v>
      </c>
    </row>
    <row r="2026" spans="2:19">
      <c r="B2026" s="6">
        <v>1994</v>
      </c>
      <c r="C2026" s="121">
        <v>58164.92</v>
      </c>
      <c r="D2026" s="121">
        <v>58164.92</v>
      </c>
      <c r="E2026" s="121">
        <v>58164.92</v>
      </c>
      <c r="F2026" s="121">
        <v>58164.92</v>
      </c>
      <c r="G2026" s="121">
        <v>58164.92</v>
      </c>
      <c r="H2026" s="121">
        <v>58164.92</v>
      </c>
      <c r="I2026" s="121">
        <v>58164.92</v>
      </c>
      <c r="J2026" s="121">
        <v>58164.92</v>
      </c>
      <c r="K2026" s="121">
        <v>58164.92</v>
      </c>
      <c r="L2026" s="121">
        <v>58164.92</v>
      </c>
      <c r="M2026" s="121">
        <v>58164.92</v>
      </c>
      <c r="N2026" s="121">
        <v>58164.92</v>
      </c>
      <c r="O2026" s="121">
        <v>58164.92</v>
      </c>
      <c r="P2026" s="121">
        <v>58164.92</v>
      </c>
      <c r="Q2026" s="121">
        <v>58164.92</v>
      </c>
      <c r="R2026" s="121">
        <v>58164.92</v>
      </c>
      <c r="S2026" s="121">
        <v>58164.92</v>
      </c>
    </row>
    <row r="2027" spans="2:19">
      <c r="B2027" s="6">
        <v>1993</v>
      </c>
      <c r="C2027" s="121">
        <v>77547.17</v>
      </c>
      <c r="D2027" s="121">
        <v>77547.17</v>
      </c>
      <c r="E2027" s="121">
        <v>77547.17</v>
      </c>
      <c r="F2027" s="121">
        <v>77547.17</v>
      </c>
      <c r="G2027" s="121">
        <v>77547.17</v>
      </c>
      <c r="H2027" s="121">
        <v>77547.17</v>
      </c>
      <c r="I2027" s="121">
        <v>77547.17</v>
      </c>
      <c r="J2027" s="121">
        <v>77547.17</v>
      </c>
      <c r="K2027" s="121">
        <v>77547.17</v>
      </c>
      <c r="L2027" s="121">
        <v>77547.17</v>
      </c>
      <c r="M2027" s="121">
        <v>77547.17</v>
      </c>
      <c r="N2027" s="121">
        <v>77547.17</v>
      </c>
      <c r="O2027" s="121">
        <v>77547.17</v>
      </c>
      <c r="P2027" s="121">
        <v>77547.17</v>
      </c>
      <c r="Q2027" s="121">
        <v>77547.17</v>
      </c>
      <c r="R2027" s="121">
        <v>77547.17</v>
      </c>
      <c r="S2027" s="121">
        <v>77547.17</v>
      </c>
    </row>
    <row r="2028" spans="2:19">
      <c r="B2028" s="6">
        <v>1992</v>
      </c>
      <c r="C2028" s="121">
        <v>117971.91</v>
      </c>
      <c r="D2028" s="121">
        <v>117971.91</v>
      </c>
      <c r="E2028" s="121">
        <v>117971.91</v>
      </c>
      <c r="F2028" s="121">
        <v>117971.91</v>
      </c>
      <c r="G2028" s="121">
        <v>117971.91</v>
      </c>
      <c r="H2028" s="121">
        <v>117971.91</v>
      </c>
      <c r="I2028" s="121">
        <v>117971.91</v>
      </c>
      <c r="J2028" s="121">
        <v>117971.91</v>
      </c>
      <c r="K2028" s="121">
        <v>117971.91</v>
      </c>
      <c r="L2028" s="121">
        <v>117971.91</v>
      </c>
      <c r="M2028" s="121">
        <v>117971.91</v>
      </c>
      <c r="N2028" s="121">
        <v>117971.91</v>
      </c>
      <c r="O2028" s="121">
        <v>117971.91</v>
      </c>
      <c r="P2028" s="121">
        <v>117971.91</v>
      </c>
      <c r="Q2028" s="121">
        <v>117971.91</v>
      </c>
      <c r="R2028" s="121">
        <v>117971.91</v>
      </c>
      <c r="S2028" s="121">
        <v>117971.91</v>
      </c>
    </row>
    <row r="2029" spans="2:19">
      <c r="B2029" s="6">
        <v>1991</v>
      </c>
      <c r="C2029" s="121">
        <v>259789.93</v>
      </c>
      <c r="D2029" s="121">
        <v>259789.93</v>
      </c>
      <c r="E2029" s="121">
        <v>259789.93</v>
      </c>
      <c r="F2029" s="121">
        <v>259789.93</v>
      </c>
      <c r="G2029" s="121">
        <v>259789.93</v>
      </c>
      <c r="H2029" s="121">
        <v>259789.93</v>
      </c>
      <c r="I2029" s="121">
        <v>259789.93</v>
      </c>
      <c r="J2029" s="121">
        <v>259789.93</v>
      </c>
      <c r="K2029" s="121">
        <v>259789.93</v>
      </c>
      <c r="L2029" s="121">
        <v>259789.93</v>
      </c>
      <c r="M2029" s="121">
        <v>259789.93</v>
      </c>
      <c r="N2029" s="121">
        <v>259789.93</v>
      </c>
      <c r="O2029" s="121">
        <v>259789.93</v>
      </c>
      <c r="P2029" s="121">
        <v>259789.93</v>
      </c>
      <c r="Q2029" s="121">
        <v>259789.93</v>
      </c>
      <c r="R2029" s="121">
        <v>259789.93</v>
      </c>
      <c r="S2029" s="121">
        <v>259789.93</v>
      </c>
    </row>
    <row r="2030" spans="2:19">
      <c r="B2030" s="6">
        <v>1990</v>
      </c>
      <c r="C2030" s="121">
        <v>239845.42</v>
      </c>
      <c r="D2030" s="121">
        <v>239845.42</v>
      </c>
      <c r="E2030" s="121">
        <v>239845.42</v>
      </c>
      <c r="F2030" s="121">
        <v>239845.42</v>
      </c>
      <c r="G2030" s="121">
        <v>239845.42</v>
      </c>
      <c r="H2030" s="121">
        <v>239845.42</v>
      </c>
      <c r="I2030" s="121">
        <v>239845.42</v>
      </c>
      <c r="J2030" s="121">
        <v>239845.42</v>
      </c>
      <c r="K2030" s="121">
        <v>239845.42</v>
      </c>
      <c r="L2030" s="121">
        <v>239845.42</v>
      </c>
      <c r="M2030" s="121">
        <v>239845.42</v>
      </c>
      <c r="N2030" s="121">
        <v>239845.42</v>
      </c>
      <c r="O2030" s="121">
        <v>239845.42</v>
      </c>
      <c r="P2030" s="121">
        <v>239845.42</v>
      </c>
      <c r="Q2030" s="121">
        <v>239845.42</v>
      </c>
      <c r="R2030" s="121">
        <v>239845.42</v>
      </c>
      <c r="S2030" s="121">
        <v>239845.42</v>
      </c>
    </row>
    <row r="2031" spans="2:19">
      <c r="B2031" s="6">
        <v>1989</v>
      </c>
      <c r="C2031" s="121">
        <v>315064.88</v>
      </c>
      <c r="D2031" s="121">
        <v>315064.88</v>
      </c>
      <c r="E2031" s="121">
        <v>315064.88</v>
      </c>
      <c r="F2031" s="121">
        <v>315064.88</v>
      </c>
      <c r="G2031" s="121">
        <v>315064.88</v>
      </c>
      <c r="H2031" s="121">
        <v>315064.88</v>
      </c>
      <c r="I2031" s="121">
        <v>315064.88</v>
      </c>
      <c r="J2031" s="121">
        <v>315064.88</v>
      </c>
      <c r="K2031" s="121">
        <v>315064.88</v>
      </c>
      <c r="L2031" s="121">
        <v>315064.88</v>
      </c>
      <c r="M2031" s="121">
        <v>315064.88</v>
      </c>
      <c r="N2031" s="121">
        <v>315064.88</v>
      </c>
      <c r="O2031" s="121">
        <v>315064.88</v>
      </c>
      <c r="P2031" s="121">
        <v>315064.88</v>
      </c>
      <c r="Q2031" s="121">
        <v>315064.88</v>
      </c>
      <c r="R2031" s="121">
        <v>315064.88</v>
      </c>
      <c r="S2031" s="121">
        <v>315064.88</v>
      </c>
    </row>
    <row r="2032" spans="2:19">
      <c r="B2032" s="6">
        <v>1988</v>
      </c>
      <c r="C2032" s="121">
        <v>359054.15</v>
      </c>
      <c r="D2032" s="121">
        <v>359054.15</v>
      </c>
      <c r="E2032" s="121">
        <v>359054.15</v>
      </c>
      <c r="F2032" s="121">
        <v>359054.15</v>
      </c>
      <c r="G2032" s="121">
        <v>359054.15</v>
      </c>
      <c r="H2032" s="121">
        <v>359054.15</v>
      </c>
      <c r="I2032" s="121">
        <v>359054.15</v>
      </c>
      <c r="J2032" s="121">
        <v>359054.15</v>
      </c>
      <c r="K2032" s="121">
        <v>359054.15</v>
      </c>
      <c r="L2032" s="121">
        <v>359054.15</v>
      </c>
      <c r="M2032" s="121">
        <v>359054.15</v>
      </c>
      <c r="N2032" s="121">
        <v>359054.15</v>
      </c>
      <c r="O2032" s="121">
        <v>359054.15</v>
      </c>
      <c r="P2032" s="121">
        <v>359054.15</v>
      </c>
      <c r="Q2032" s="121">
        <v>359054.15</v>
      </c>
      <c r="R2032" s="121">
        <v>359054.15</v>
      </c>
      <c r="S2032" s="121">
        <v>359054.15</v>
      </c>
    </row>
    <row r="2033" spans="2:19">
      <c r="B2033" s="6">
        <v>1987</v>
      </c>
      <c r="C2033" s="121">
        <v>561715.25</v>
      </c>
      <c r="D2033" s="121">
        <v>561715.25</v>
      </c>
      <c r="E2033" s="121">
        <v>561715.25</v>
      </c>
      <c r="F2033" s="121">
        <v>561715.25</v>
      </c>
      <c r="G2033" s="121">
        <v>561715.25</v>
      </c>
      <c r="H2033" s="121">
        <v>561715.25</v>
      </c>
      <c r="I2033" s="121">
        <v>561715.25</v>
      </c>
      <c r="J2033" s="121">
        <v>561715.25</v>
      </c>
      <c r="K2033" s="121">
        <v>561715.25</v>
      </c>
      <c r="L2033" s="121">
        <v>561715.25</v>
      </c>
      <c r="M2033" s="121">
        <v>561715.25</v>
      </c>
      <c r="N2033" s="121">
        <v>561715.25</v>
      </c>
      <c r="O2033" s="121">
        <v>561715.25</v>
      </c>
      <c r="P2033" s="121">
        <v>561715.25</v>
      </c>
      <c r="Q2033" s="121">
        <v>561715.25</v>
      </c>
      <c r="R2033" s="121">
        <v>561715.25</v>
      </c>
      <c r="S2033" s="121">
        <v>561715.25</v>
      </c>
    </row>
    <row r="2034" spans="2:19">
      <c r="B2034" s="6">
        <v>1986</v>
      </c>
      <c r="C2034" s="121">
        <v>336169.38</v>
      </c>
      <c r="D2034" s="121">
        <v>336169.38</v>
      </c>
      <c r="E2034" s="121">
        <v>336169.38</v>
      </c>
      <c r="F2034" s="121">
        <v>336169.38</v>
      </c>
      <c r="G2034" s="121">
        <v>336169.38</v>
      </c>
      <c r="H2034" s="121">
        <v>336169.38</v>
      </c>
      <c r="I2034" s="121">
        <v>336169.38</v>
      </c>
      <c r="J2034" s="121">
        <v>336169.38</v>
      </c>
      <c r="K2034" s="121">
        <v>336169.38</v>
      </c>
      <c r="L2034" s="121">
        <v>336169.38</v>
      </c>
      <c r="M2034" s="121">
        <v>336169.38</v>
      </c>
      <c r="N2034" s="121">
        <v>336169.38</v>
      </c>
      <c r="O2034" s="121">
        <v>336169.38</v>
      </c>
      <c r="P2034" s="121">
        <v>336169.38</v>
      </c>
      <c r="Q2034" s="121">
        <v>336169.38</v>
      </c>
      <c r="R2034" s="121">
        <v>336169.38</v>
      </c>
      <c r="S2034" s="121">
        <v>336169.38</v>
      </c>
    </row>
    <row r="2035" spans="2:19">
      <c r="B2035" s="6">
        <v>1985</v>
      </c>
      <c r="C2035" s="121">
        <v>479572.56</v>
      </c>
      <c r="D2035" s="121">
        <v>479572.56</v>
      </c>
      <c r="E2035" s="121">
        <v>479572.56</v>
      </c>
      <c r="F2035" s="121">
        <v>479572.56</v>
      </c>
      <c r="G2035" s="121">
        <v>479572.56</v>
      </c>
      <c r="H2035" s="121">
        <v>479572.56</v>
      </c>
      <c r="I2035" s="121">
        <v>479572.56</v>
      </c>
      <c r="J2035" s="121">
        <v>479572.56</v>
      </c>
      <c r="K2035" s="121">
        <v>479572.56</v>
      </c>
      <c r="L2035" s="121">
        <v>479572.56</v>
      </c>
      <c r="M2035" s="121">
        <v>479572.56</v>
      </c>
      <c r="N2035" s="121">
        <v>479572.56</v>
      </c>
      <c r="O2035" s="121">
        <v>479572.56</v>
      </c>
      <c r="P2035" s="121">
        <v>479572.56</v>
      </c>
      <c r="Q2035" s="121">
        <v>479572.56</v>
      </c>
      <c r="R2035" s="121">
        <v>479572.56</v>
      </c>
      <c r="S2035" s="121">
        <v>479572.56</v>
      </c>
    </row>
    <row r="2036" spans="2:19">
      <c r="B2036" s="6">
        <v>1984</v>
      </c>
      <c r="C2036" s="121">
        <v>719011.83</v>
      </c>
      <c r="D2036" s="121">
        <v>719011.83</v>
      </c>
      <c r="E2036" s="121">
        <v>719011.83</v>
      </c>
      <c r="F2036" s="121">
        <v>719011.83</v>
      </c>
      <c r="G2036" s="121">
        <v>719011.83</v>
      </c>
      <c r="H2036" s="121">
        <v>719011.83</v>
      </c>
      <c r="I2036" s="121">
        <v>719011.83</v>
      </c>
      <c r="J2036" s="121">
        <v>719011.83</v>
      </c>
      <c r="K2036" s="121">
        <v>719011.83</v>
      </c>
      <c r="L2036" s="121">
        <v>719011.83</v>
      </c>
      <c r="M2036" s="121">
        <v>719011.83</v>
      </c>
      <c r="N2036" s="121">
        <v>719011.83</v>
      </c>
      <c r="O2036" s="121">
        <v>719011.83</v>
      </c>
      <c r="P2036" s="121">
        <v>719011.83</v>
      </c>
      <c r="Q2036" s="121">
        <v>719011.83</v>
      </c>
      <c r="R2036" s="121">
        <v>719011.83</v>
      </c>
      <c r="S2036" s="121">
        <v>719011.83</v>
      </c>
    </row>
    <row r="2037" spans="2:19">
      <c r="B2037" s="6">
        <v>1983</v>
      </c>
      <c r="C2037" s="121">
        <v>416102.92</v>
      </c>
      <c r="D2037" s="121">
        <v>416102.92</v>
      </c>
      <c r="E2037" s="121">
        <v>416102.92</v>
      </c>
      <c r="F2037" s="121">
        <v>416102.92</v>
      </c>
      <c r="G2037" s="121">
        <v>416102.92</v>
      </c>
      <c r="H2037" s="121">
        <v>416102.92</v>
      </c>
      <c r="I2037" s="121">
        <v>416102.92</v>
      </c>
      <c r="J2037" s="121">
        <v>416102.92</v>
      </c>
      <c r="K2037" s="121">
        <v>416102.92</v>
      </c>
      <c r="L2037" s="121">
        <v>416102.92</v>
      </c>
      <c r="M2037" s="121">
        <v>416102.92</v>
      </c>
      <c r="N2037" s="121">
        <v>416102.92</v>
      </c>
      <c r="O2037" s="121">
        <v>416102.92</v>
      </c>
      <c r="P2037" s="121">
        <v>416102.92</v>
      </c>
      <c r="Q2037" s="121">
        <v>416102.92</v>
      </c>
      <c r="R2037" s="121">
        <v>416102.92</v>
      </c>
      <c r="S2037" s="121">
        <v>416102.92</v>
      </c>
    </row>
    <row r="2038" spans="2:19">
      <c r="B2038" s="6">
        <v>1982</v>
      </c>
      <c r="C2038" s="121">
        <v>382418.46</v>
      </c>
      <c r="D2038" s="121">
        <v>382418.46</v>
      </c>
      <c r="E2038" s="121">
        <v>382418.46</v>
      </c>
      <c r="F2038" s="121">
        <v>382418.46</v>
      </c>
      <c r="G2038" s="121">
        <v>382418.46</v>
      </c>
      <c r="H2038" s="121">
        <v>382418.46</v>
      </c>
      <c r="I2038" s="121">
        <v>382418.46</v>
      </c>
      <c r="J2038" s="121">
        <v>382418.46</v>
      </c>
      <c r="K2038" s="121">
        <v>382418.46</v>
      </c>
      <c r="L2038" s="121">
        <v>382418.46</v>
      </c>
      <c r="M2038" s="121">
        <v>382418.46</v>
      </c>
      <c r="N2038" s="121">
        <v>382418.46</v>
      </c>
      <c r="O2038" s="121">
        <v>382418.46</v>
      </c>
      <c r="P2038" s="121">
        <v>382418.46</v>
      </c>
      <c r="Q2038" s="121">
        <v>382418.46</v>
      </c>
      <c r="R2038" s="121">
        <v>382418.46</v>
      </c>
      <c r="S2038" s="121">
        <v>382418.46</v>
      </c>
    </row>
    <row r="2039" spans="2:19">
      <c r="B2039" s="6">
        <v>1981</v>
      </c>
      <c r="C2039" s="121">
        <v>422785.94</v>
      </c>
      <c r="D2039" s="121">
        <v>422785.94</v>
      </c>
      <c r="E2039" s="121">
        <v>422785.94</v>
      </c>
      <c r="F2039" s="121">
        <v>422785.94</v>
      </c>
      <c r="G2039" s="121">
        <v>422785.94</v>
      </c>
      <c r="H2039" s="121">
        <v>422785.94</v>
      </c>
      <c r="I2039" s="121">
        <v>422785.94</v>
      </c>
      <c r="J2039" s="121">
        <v>422785.94</v>
      </c>
      <c r="K2039" s="121">
        <v>422785.94</v>
      </c>
      <c r="L2039" s="121">
        <v>422785.94</v>
      </c>
      <c r="M2039" s="121">
        <v>422785.94</v>
      </c>
      <c r="N2039" s="121">
        <v>422785.94</v>
      </c>
      <c r="O2039" s="121">
        <v>422785.94</v>
      </c>
      <c r="P2039" s="121">
        <v>422785.94</v>
      </c>
      <c r="Q2039" s="121">
        <v>422785.94</v>
      </c>
      <c r="R2039" s="121">
        <v>422785.94</v>
      </c>
      <c r="S2039" s="121">
        <v>422785.94</v>
      </c>
    </row>
    <row r="2040" spans="2:19">
      <c r="B2040" s="6">
        <v>1980</v>
      </c>
      <c r="C2040" s="121">
        <v>399592.1</v>
      </c>
      <c r="D2040" s="121">
        <v>399592.1</v>
      </c>
      <c r="E2040" s="121">
        <v>399592.1</v>
      </c>
      <c r="F2040" s="121">
        <v>399592.1</v>
      </c>
      <c r="G2040" s="121">
        <v>399592.1</v>
      </c>
      <c r="H2040" s="121">
        <v>399592.1</v>
      </c>
      <c r="I2040" s="121">
        <v>399592.1</v>
      </c>
      <c r="J2040" s="121">
        <v>399592.1</v>
      </c>
      <c r="K2040" s="121">
        <v>399592.1</v>
      </c>
      <c r="L2040" s="121">
        <v>399592.1</v>
      </c>
      <c r="M2040" s="121">
        <v>399592.1</v>
      </c>
      <c r="N2040" s="121">
        <v>399592.1</v>
      </c>
      <c r="O2040" s="121">
        <v>399592.1</v>
      </c>
      <c r="P2040" s="121">
        <v>399592.1</v>
      </c>
      <c r="Q2040" s="121">
        <v>399592.1</v>
      </c>
      <c r="R2040" s="121">
        <v>399592.1</v>
      </c>
      <c r="S2040" s="121">
        <v>399592.1</v>
      </c>
    </row>
    <row r="2041" spans="2:19">
      <c r="B2041" s="6">
        <v>1979</v>
      </c>
      <c r="C2041" s="121">
        <v>189008.43</v>
      </c>
      <c r="D2041" s="121">
        <v>189008.43</v>
      </c>
      <c r="E2041" s="121">
        <v>189008.43</v>
      </c>
      <c r="F2041" s="121">
        <v>189008.43</v>
      </c>
      <c r="G2041" s="121">
        <v>189008.43</v>
      </c>
      <c r="H2041" s="121">
        <v>189008.43</v>
      </c>
      <c r="I2041" s="121">
        <v>189008.43</v>
      </c>
      <c r="J2041" s="121">
        <v>189008.43</v>
      </c>
      <c r="K2041" s="121">
        <v>189008.43</v>
      </c>
      <c r="L2041" s="121">
        <v>189008.43</v>
      </c>
      <c r="M2041" s="121">
        <v>189008.43</v>
      </c>
      <c r="N2041" s="121">
        <v>189008.43</v>
      </c>
      <c r="O2041" s="121">
        <v>189008.43</v>
      </c>
      <c r="P2041" s="121">
        <v>189008.43</v>
      </c>
      <c r="Q2041" s="121">
        <v>189008.43</v>
      </c>
      <c r="R2041" s="121">
        <v>189008.43</v>
      </c>
      <c r="S2041" s="121">
        <v>189008.43</v>
      </c>
    </row>
    <row r="2042" spans="2:19">
      <c r="B2042" s="6">
        <v>1978</v>
      </c>
      <c r="C2042" s="121">
        <v>234264.09</v>
      </c>
      <c r="D2042" s="121">
        <v>234264.09</v>
      </c>
      <c r="E2042" s="121">
        <v>234264.09</v>
      </c>
      <c r="F2042" s="121">
        <v>234264.09</v>
      </c>
      <c r="G2042" s="121">
        <v>234264.09</v>
      </c>
      <c r="H2042" s="121">
        <v>234264.09</v>
      </c>
      <c r="I2042" s="121">
        <v>234264.09</v>
      </c>
      <c r="J2042" s="121">
        <v>234264.09</v>
      </c>
      <c r="K2042" s="121">
        <v>234264.09</v>
      </c>
      <c r="L2042" s="121">
        <v>234264.09</v>
      </c>
      <c r="M2042" s="121">
        <v>234264.09</v>
      </c>
      <c r="N2042" s="121">
        <v>234264.09</v>
      </c>
      <c r="O2042" s="121">
        <v>234264.09</v>
      </c>
      <c r="P2042" s="121">
        <v>234264.09</v>
      </c>
      <c r="Q2042" s="121">
        <v>234264.09</v>
      </c>
      <c r="R2042" s="121">
        <v>234264.09</v>
      </c>
      <c r="S2042" s="121">
        <v>234264.09</v>
      </c>
    </row>
    <row r="2043" spans="2:19">
      <c r="B2043" s="6">
        <v>1977</v>
      </c>
      <c r="C2043" s="121">
        <v>214864.81</v>
      </c>
      <c r="D2043" s="121">
        <v>214864.81</v>
      </c>
      <c r="E2043" s="121">
        <v>214864.81</v>
      </c>
      <c r="F2043" s="121">
        <v>214864.81</v>
      </c>
      <c r="G2043" s="121">
        <v>214864.81</v>
      </c>
      <c r="H2043" s="121">
        <v>214864.81</v>
      </c>
      <c r="I2043" s="121">
        <v>214864.81</v>
      </c>
      <c r="J2043" s="121">
        <v>214864.81</v>
      </c>
      <c r="K2043" s="121">
        <v>214864.81</v>
      </c>
      <c r="L2043" s="121">
        <v>214864.81</v>
      </c>
      <c r="M2043" s="121">
        <v>214864.81</v>
      </c>
      <c r="N2043" s="121">
        <v>214864.81</v>
      </c>
      <c r="O2043" s="121">
        <v>214864.81</v>
      </c>
      <c r="P2043" s="121">
        <v>214864.81</v>
      </c>
      <c r="Q2043" s="121">
        <v>214864.81</v>
      </c>
      <c r="R2043" s="121">
        <v>214864.81</v>
      </c>
      <c r="S2043" s="121">
        <v>214864.81</v>
      </c>
    </row>
    <row r="2044" spans="2:19">
      <c r="B2044" s="6">
        <v>1976</v>
      </c>
      <c r="C2044" s="121">
        <v>96658.35</v>
      </c>
      <c r="D2044" s="121">
        <v>96658.35</v>
      </c>
      <c r="E2044" s="121">
        <v>96658.35</v>
      </c>
      <c r="F2044" s="121">
        <v>96658.35</v>
      </c>
      <c r="G2044" s="121">
        <v>96658.35</v>
      </c>
      <c r="H2044" s="121">
        <v>96658.35</v>
      </c>
      <c r="I2044" s="121">
        <v>96658.35</v>
      </c>
      <c r="J2044" s="121">
        <v>96658.35</v>
      </c>
      <c r="K2044" s="121">
        <v>96658.35</v>
      </c>
      <c r="L2044" s="121">
        <v>96658.35</v>
      </c>
      <c r="M2044" s="121">
        <v>96658.35</v>
      </c>
      <c r="N2044" s="121">
        <v>96658.35</v>
      </c>
      <c r="O2044" s="121">
        <v>96658.35</v>
      </c>
      <c r="P2044" s="121">
        <v>96658.35</v>
      </c>
      <c r="Q2044" s="121">
        <v>96658.35</v>
      </c>
      <c r="R2044" s="121">
        <v>96658.35</v>
      </c>
      <c r="S2044" s="121">
        <v>96658.35</v>
      </c>
    </row>
    <row r="2045" spans="2:19">
      <c r="B2045" s="6">
        <v>1975</v>
      </c>
      <c r="C2045" s="121">
        <v>101011.53</v>
      </c>
      <c r="D2045" s="121">
        <v>101011.53</v>
      </c>
      <c r="E2045" s="121">
        <v>101011.53</v>
      </c>
      <c r="F2045" s="121">
        <v>101011.53</v>
      </c>
      <c r="G2045" s="121">
        <v>101011.53</v>
      </c>
      <c r="H2045" s="121">
        <v>101011.53</v>
      </c>
      <c r="I2045" s="121">
        <v>101011.53</v>
      </c>
      <c r="J2045" s="121">
        <v>101011.53</v>
      </c>
      <c r="K2045" s="121">
        <v>101011.53</v>
      </c>
      <c r="L2045" s="121">
        <v>101011.53</v>
      </c>
      <c r="M2045" s="121">
        <v>101011.53</v>
      </c>
      <c r="N2045" s="121">
        <v>101011.53</v>
      </c>
      <c r="O2045" s="121">
        <v>101011.53</v>
      </c>
      <c r="P2045" s="121">
        <v>101011.53</v>
      </c>
      <c r="Q2045" s="121">
        <v>101011.53</v>
      </c>
      <c r="R2045" s="121">
        <v>101011.53</v>
      </c>
      <c r="S2045" s="121">
        <v>101011.53</v>
      </c>
    </row>
    <row r="2046" spans="2:19">
      <c r="B2046" s="6">
        <v>1974</v>
      </c>
      <c r="C2046" s="121">
        <v>98397.28</v>
      </c>
      <c r="D2046" s="121">
        <v>98397.28</v>
      </c>
      <c r="E2046" s="121">
        <v>98397.28</v>
      </c>
      <c r="F2046" s="121">
        <v>98397.28</v>
      </c>
      <c r="G2046" s="121">
        <v>98397.28</v>
      </c>
      <c r="H2046" s="121">
        <v>98397.28</v>
      </c>
      <c r="I2046" s="121">
        <v>98397.28</v>
      </c>
      <c r="J2046" s="121">
        <v>98397.28</v>
      </c>
      <c r="K2046" s="121">
        <v>98397.28</v>
      </c>
      <c r="L2046" s="121">
        <v>98397.28</v>
      </c>
      <c r="M2046" s="121">
        <v>98397.28</v>
      </c>
      <c r="N2046" s="121">
        <v>98397.28</v>
      </c>
      <c r="O2046" s="121">
        <v>98397.28</v>
      </c>
      <c r="P2046" s="121">
        <v>98397.28</v>
      </c>
      <c r="Q2046" s="121">
        <v>98397.28</v>
      </c>
      <c r="R2046" s="121">
        <v>98397.28</v>
      </c>
      <c r="S2046" s="121">
        <v>98397.28</v>
      </c>
    </row>
    <row r="2047" spans="2:19">
      <c r="B2047" s="6">
        <v>1973</v>
      </c>
      <c r="C2047" s="121">
        <v>291190.48</v>
      </c>
      <c r="D2047" s="121">
        <v>291190.48</v>
      </c>
      <c r="E2047" s="121">
        <v>291190.48</v>
      </c>
      <c r="F2047" s="121">
        <v>291190.48</v>
      </c>
      <c r="G2047" s="121">
        <v>291190.48</v>
      </c>
      <c r="H2047" s="121">
        <v>291190.48</v>
      </c>
      <c r="I2047" s="121">
        <v>291190.48</v>
      </c>
      <c r="J2047" s="121">
        <v>291190.48</v>
      </c>
      <c r="K2047" s="121">
        <v>291190.48</v>
      </c>
      <c r="L2047" s="121">
        <v>291190.48</v>
      </c>
      <c r="M2047" s="121">
        <v>291190.48</v>
      </c>
      <c r="N2047" s="121">
        <v>291190.48</v>
      </c>
      <c r="O2047" s="121">
        <v>291190.48</v>
      </c>
      <c r="P2047" s="121">
        <v>291190.48</v>
      </c>
      <c r="Q2047" s="121">
        <v>291190.48</v>
      </c>
      <c r="R2047" s="121">
        <v>291190.48</v>
      </c>
      <c r="S2047" s="121">
        <v>291190.48</v>
      </c>
    </row>
    <row r="2048" spans="2:19">
      <c r="B2048" s="6">
        <v>1972</v>
      </c>
      <c r="C2048" s="121">
        <v>209023.31</v>
      </c>
      <c r="D2048" s="121">
        <v>209023.31</v>
      </c>
      <c r="E2048" s="121">
        <v>209023.31</v>
      </c>
      <c r="F2048" s="121">
        <v>209023.31</v>
      </c>
      <c r="G2048" s="121">
        <v>209023.31</v>
      </c>
      <c r="H2048" s="121">
        <v>209023.31</v>
      </c>
      <c r="I2048" s="121">
        <v>209023.31</v>
      </c>
      <c r="J2048" s="121">
        <v>209023.31</v>
      </c>
      <c r="K2048" s="121">
        <v>209023.31</v>
      </c>
      <c r="L2048" s="121">
        <v>209023.31</v>
      </c>
      <c r="M2048" s="121">
        <v>209023.31</v>
      </c>
      <c r="N2048" s="121">
        <v>209023.31</v>
      </c>
      <c r="O2048" s="121">
        <v>209023.31</v>
      </c>
      <c r="P2048" s="121">
        <v>209023.31</v>
      </c>
      <c r="Q2048" s="121">
        <v>209023.31</v>
      </c>
      <c r="R2048" s="121">
        <v>209023.31</v>
      </c>
      <c r="S2048" s="121">
        <v>209023.31</v>
      </c>
    </row>
    <row r="2049" spans="2:19">
      <c r="B2049" s="6">
        <v>1971</v>
      </c>
      <c r="C2049" s="121">
        <v>310450.21999999997</v>
      </c>
      <c r="D2049" s="121">
        <v>310450.21999999997</v>
      </c>
      <c r="E2049" s="121">
        <v>310450.21999999997</v>
      </c>
      <c r="F2049" s="121">
        <v>310450.21999999997</v>
      </c>
      <c r="G2049" s="121">
        <v>310450.21999999997</v>
      </c>
      <c r="H2049" s="121">
        <v>310450.21999999997</v>
      </c>
      <c r="I2049" s="121">
        <v>310450.21999999997</v>
      </c>
      <c r="J2049" s="121">
        <v>310450.21999999997</v>
      </c>
      <c r="K2049" s="121">
        <v>310450.21999999997</v>
      </c>
      <c r="L2049" s="121">
        <v>310450.21999999997</v>
      </c>
      <c r="M2049" s="121">
        <v>310450.21999999997</v>
      </c>
      <c r="N2049" s="121">
        <v>310450.21999999997</v>
      </c>
      <c r="O2049" s="121">
        <v>310450.21999999997</v>
      </c>
      <c r="P2049" s="121">
        <v>310450.21999999997</v>
      </c>
      <c r="Q2049" s="121">
        <v>310450.21999999997</v>
      </c>
      <c r="R2049" s="121">
        <v>310450.21999999997</v>
      </c>
      <c r="S2049" s="121">
        <v>310450.21999999997</v>
      </c>
    </row>
    <row r="2050" spans="2:19">
      <c r="B2050" s="6">
        <v>1970</v>
      </c>
      <c r="C2050" s="121">
        <v>171568.8</v>
      </c>
      <c r="D2050" s="121">
        <v>171568.8</v>
      </c>
      <c r="E2050" s="121">
        <v>171568.8</v>
      </c>
      <c r="F2050" s="121">
        <v>171568.8</v>
      </c>
      <c r="G2050" s="121">
        <v>171568.8</v>
      </c>
      <c r="H2050" s="121">
        <v>171568.8</v>
      </c>
      <c r="I2050" s="121">
        <v>171568.8</v>
      </c>
      <c r="J2050" s="121">
        <v>171568.8</v>
      </c>
      <c r="K2050" s="121">
        <v>171568.8</v>
      </c>
      <c r="L2050" s="121">
        <v>171568.8</v>
      </c>
      <c r="M2050" s="121">
        <v>171568.8</v>
      </c>
      <c r="N2050" s="121">
        <v>171568.8</v>
      </c>
      <c r="O2050" s="121">
        <v>171568.8</v>
      </c>
      <c r="P2050" s="121">
        <v>171568.8</v>
      </c>
      <c r="Q2050" s="121">
        <v>171568.8</v>
      </c>
      <c r="R2050" s="121">
        <v>171568.8</v>
      </c>
      <c r="S2050" s="121">
        <v>171568.8</v>
      </c>
    </row>
    <row r="2051" spans="2:19">
      <c r="B2051" s="6">
        <v>1969</v>
      </c>
      <c r="C2051" s="121">
        <v>262879.96000000002</v>
      </c>
      <c r="D2051" s="121">
        <v>262879.96000000002</v>
      </c>
      <c r="E2051" s="121">
        <v>262879.96000000002</v>
      </c>
      <c r="F2051" s="121">
        <v>262879.96000000002</v>
      </c>
      <c r="G2051" s="121">
        <v>262879.96000000002</v>
      </c>
      <c r="H2051" s="121">
        <v>262879.96000000002</v>
      </c>
      <c r="I2051" s="121">
        <v>262879.96000000002</v>
      </c>
      <c r="J2051" s="121">
        <v>262879.96000000002</v>
      </c>
      <c r="K2051" s="121">
        <v>262879.96000000002</v>
      </c>
      <c r="L2051" s="121">
        <v>262879.96000000002</v>
      </c>
      <c r="M2051" s="121">
        <v>262879.96000000002</v>
      </c>
      <c r="N2051" s="121">
        <v>262879.96000000002</v>
      </c>
      <c r="O2051" s="121">
        <v>262879.96000000002</v>
      </c>
      <c r="P2051" s="121">
        <v>262879.96000000002</v>
      </c>
      <c r="Q2051" s="121">
        <v>262879.96000000002</v>
      </c>
      <c r="R2051" s="121">
        <v>262879.96000000002</v>
      </c>
      <c r="S2051" s="121">
        <v>262879.96000000002</v>
      </c>
    </row>
    <row r="2052" spans="2:19">
      <c r="B2052" s="6">
        <v>1968</v>
      </c>
      <c r="C2052" s="121">
        <v>232579.97</v>
      </c>
      <c r="D2052" s="121">
        <v>232579.97</v>
      </c>
      <c r="E2052" s="121">
        <v>232579.97</v>
      </c>
      <c r="F2052" s="121">
        <v>232579.97</v>
      </c>
      <c r="G2052" s="121">
        <v>232579.97</v>
      </c>
      <c r="H2052" s="121">
        <v>232579.97</v>
      </c>
      <c r="I2052" s="121">
        <v>232579.97</v>
      </c>
      <c r="J2052" s="121">
        <v>232579.97</v>
      </c>
      <c r="K2052" s="121">
        <v>232579.97</v>
      </c>
      <c r="L2052" s="121">
        <v>232579.97</v>
      </c>
      <c r="M2052" s="121">
        <v>232579.97</v>
      </c>
      <c r="N2052" s="121">
        <v>232579.97</v>
      </c>
      <c r="O2052" s="121">
        <v>232579.97</v>
      </c>
      <c r="P2052" s="121">
        <v>232579.97</v>
      </c>
      <c r="Q2052" s="121">
        <v>232579.97</v>
      </c>
      <c r="R2052" s="121">
        <v>232579.97</v>
      </c>
      <c r="S2052" s="121">
        <v>232579.97</v>
      </c>
    </row>
    <row r="2053" spans="2:19">
      <c r="B2053" s="6">
        <v>1967</v>
      </c>
      <c r="C2053" s="121">
        <v>241166.12</v>
      </c>
      <c r="D2053" s="121">
        <v>241166.12</v>
      </c>
      <c r="E2053" s="121">
        <v>241166.12</v>
      </c>
      <c r="F2053" s="121">
        <v>241166.12</v>
      </c>
      <c r="G2053" s="121">
        <v>241166.12</v>
      </c>
      <c r="H2053" s="121">
        <v>241166.12</v>
      </c>
      <c r="I2053" s="121">
        <v>241166.12</v>
      </c>
      <c r="J2053" s="121">
        <v>241166.12</v>
      </c>
      <c r="K2053" s="121">
        <v>241166.12</v>
      </c>
      <c r="L2053" s="121">
        <v>241166.12</v>
      </c>
      <c r="M2053" s="121">
        <v>241166.12</v>
      </c>
      <c r="N2053" s="121">
        <v>241166.12</v>
      </c>
      <c r="O2053" s="121">
        <v>241166.12</v>
      </c>
      <c r="P2053" s="121">
        <v>241166.12</v>
      </c>
      <c r="Q2053" s="121">
        <v>241166.12</v>
      </c>
      <c r="R2053" s="121">
        <v>241166.12</v>
      </c>
      <c r="S2053" s="121">
        <v>241166.12</v>
      </c>
    </row>
    <row r="2054" spans="2:19">
      <c r="B2054" s="6">
        <v>1966</v>
      </c>
      <c r="C2054" s="121">
        <v>345691.04</v>
      </c>
      <c r="D2054" s="121">
        <v>345691.04</v>
      </c>
      <c r="E2054" s="121">
        <v>345691.04</v>
      </c>
      <c r="F2054" s="121">
        <v>345691.04</v>
      </c>
      <c r="G2054" s="121">
        <v>345691.04</v>
      </c>
      <c r="H2054" s="121">
        <v>345691.04</v>
      </c>
      <c r="I2054" s="121">
        <v>345691.04</v>
      </c>
      <c r="J2054" s="121">
        <v>345691.04</v>
      </c>
      <c r="K2054" s="121">
        <v>345691.04</v>
      </c>
      <c r="L2054" s="121">
        <v>345691.04</v>
      </c>
      <c r="M2054" s="121">
        <v>345691.04</v>
      </c>
      <c r="N2054" s="121">
        <v>345691.04</v>
      </c>
      <c r="O2054" s="121">
        <v>345691.04</v>
      </c>
      <c r="P2054" s="121">
        <v>345691.04</v>
      </c>
      <c r="Q2054" s="121">
        <v>345691.04</v>
      </c>
      <c r="R2054" s="121">
        <v>345691.04</v>
      </c>
      <c r="S2054" s="121">
        <v>345691.04</v>
      </c>
    </row>
    <row r="2055" spans="2:19">
      <c r="B2055" s="6">
        <v>1965</v>
      </c>
      <c r="C2055" s="121">
        <v>287375.48</v>
      </c>
      <c r="D2055" s="121">
        <v>287375.48</v>
      </c>
      <c r="E2055" s="121">
        <v>287375.48</v>
      </c>
      <c r="F2055" s="121">
        <v>287375.48</v>
      </c>
      <c r="G2055" s="121">
        <v>287375.48</v>
      </c>
      <c r="H2055" s="121">
        <v>287375.48</v>
      </c>
      <c r="I2055" s="121">
        <v>287375.48</v>
      </c>
      <c r="J2055" s="121">
        <v>287375.48</v>
      </c>
      <c r="K2055" s="121">
        <v>287375.48</v>
      </c>
      <c r="L2055" s="121">
        <v>287375.48</v>
      </c>
      <c r="M2055" s="121">
        <v>287375.48</v>
      </c>
      <c r="N2055" s="121">
        <v>287375.48</v>
      </c>
      <c r="O2055" s="121">
        <v>287375.48</v>
      </c>
      <c r="P2055" s="121">
        <v>287375.48</v>
      </c>
      <c r="Q2055" s="121">
        <v>287375.48</v>
      </c>
      <c r="R2055" s="121">
        <v>287375.48</v>
      </c>
      <c r="S2055" s="121">
        <v>287375.48</v>
      </c>
    </row>
    <row r="2056" spans="2:19">
      <c r="B2056" s="6">
        <v>1964</v>
      </c>
      <c r="C2056" s="121">
        <v>213356.42</v>
      </c>
      <c r="D2056" s="121">
        <v>213356.42</v>
      </c>
      <c r="E2056" s="121">
        <v>213356.42</v>
      </c>
      <c r="F2056" s="121">
        <v>213356.42</v>
      </c>
      <c r="G2056" s="121">
        <v>213356.42</v>
      </c>
      <c r="H2056" s="121">
        <v>213356.42</v>
      </c>
      <c r="I2056" s="121">
        <v>213356.42</v>
      </c>
      <c r="J2056" s="121">
        <v>213356.42</v>
      </c>
      <c r="K2056" s="121">
        <v>213356.42</v>
      </c>
      <c r="L2056" s="121">
        <v>213356.42</v>
      </c>
      <c r="M2056" s="121">
        <v>213356.42</v>
      </c>
      <c r="N2056" s="121">
        <v>213356.42</v>
      </c>
      <c r="O2056" s="121">
        <v>213356.42</v>
      </c>
      <c r="P2056" s="121">
        <v>213356.42</v>
      </c>
      <c r="Q2056" s="121">
        <v>213356.42</v>
      </c>
      <c r="R2056" s="121">
        <v>213356.42</v>
      </c>
      <c r="S2056" s="121">
        <v>213356.42</v>
      </c>
    </row>
    <row r="2057" spans="2:19">
      <c r="B2057" s="6">
        <v>1963</v>
      </c>
      <c r="C2057" s="121">
        <v>88512.49</v>
      </c>
      <c r="D2057" s="121">
        <v>88512.49</v>
      </c>
      <c r="E2057" s="121">
        <v>88512.49</v>
      </c>
      <c r="F2057" s="121">
        <v>88512.49</v>
      </c>
      <c r="G2057" s="121">
        <v>88512.49</v>
      </c>
      <c r="H2057" s="121">
        <v>88512.49</v>
      </c>
      <c r="I2057" s="121">
        <v>88512.49</v>
      </c>
      <c r="J2057" s="121">
        <v>88512.49</v>
      </c>
      <c r="K2057" s="121">
        <v>88512.49</v>
      </c>
      <c r="L2057" s="121">
        <v>88512.49</v>
      </c>
      <c r="M2057" s="121">
        <v>88512.49</v>
      </c>
      <c r="N2057" s="121">
        <v>88512.49</v>
      </c>
      <c r="O2057" s="121">
        <v>88512.49</v>
      </c>
      <c r="P2057" s="121">
        <v>88512.49</v>
      </c>
      <c r="Q2057" s="121">
        <v>88512.49</v>
      </c>
      <c r="R2057" s="121">
        <v>88512.49</v>
      </c>
      <c r="S2057" s="121">
        <v>88512.49</v>
      </c>
    </row>
    <row r="2058" spans="2:19">
      <c r="B2058" s="6">
        <v>1962</v>
      </c>
      <c r="C2058" s="121">
        <v>95818.79</v>
      </c>
      <c r="D2058" s="121">
        <v>95818.79</v>
      </c>
      <c r="E2058" s="121">
        <v>95818.79</v>
      </c>
      <c r="F2058" s="121">
        <v>95818.79</v>
      </c>
      <c r="G2058" s="121">
        <v>95818.79</v>
      </c>
      <c r="H2058" s="121">
        <v>95818.79</v>
      </c>
      <c r="I2058" s="121">
        <v>95818.79</v>
      </c>
      <c r="J2058" s="121">
        <v>95818.79</v>
      </c>
      <c r="K2058" s="121">
        <v>95818.79</v>
      </c>
      <c r="L2058" s="121">
        <v>95818.79</v>
      </c>
      <c r="M2058" s="121">
        <v>95818.79</v>
      </c>
      <c r="N2058" s="121">
        <v>95818.79</v>
      </c>
      <c r="O2058" s="121">
        <v>95818.79</v>
      </c>
      <c r="P2058" s="121">
        <v>95818.79</v>
      </c>
      <c r="Q2058" s="121">
        <v>95818.79</v>
      </c>
      <c r="R2058" s="121">
        <v>95818.79</v>
      </c>
      <c r="S2058" s="121">
        <v>95818.79</v>
      </c>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10365385.809999999</v>
      </c>
      <c r="D2091" s="8">
        <f>SUM(D2013:D2090)</f>
        <v>10378232.799999997</v>
      </c>
      <c r="E2091" s="8">
        <f>SUM(E2012:E2090)</f>
        <v>10411521.679999998</v>
      </c>
      <c r="F2091" s="8">
        <f>SUM(F2011:F2090)</f>
        <v>10453445.759999998</v>
      </c>
      <c r="G2091" s="8">
        <f>SUM(G2010:G2090)</f>
        <v>10494904.759999998</v>
      </c>
      <c r="H2091" s="8">
        <f>SUM(H2004:H2090)</f>
        <v>10508010.589999998</v>
      </c>
      <c r="I2091" s="8">
        <f>SUM(I2004:I2090)</f>
        <v>10529581.239999998</v>
      </c>
      <c r="J2091" s="8">
        <f t="shared" ref="J2091" si="39">SUM(J2004:J2090)</f>
        <v>10658389.91</v>
      </c>
      <c r="K2091" s="8">
        <f>SUM(K2004:K2090)</f>
        <v>10864928.950000001</v>
      </c>
      <c r="L2091" s="8">
        <f t="shared" ref="L2091" si="40">SUM(L2004:L2090)</f>
        <v>11143895.390000001</v>
      </c>
      <c r="M2091" s="8">
        <f>SUM(M2004:M2090)</f>
        <v>11343994.389999999</v>
      </c>
      <c r="N2091" s="11">
        <f>SUM(N1999:N2090)</f>
        <v>11594651.32</v>
      </c>
      <c r="O2091" s="11">
        <f>SUM(O1999:O2090)</f>
        <v>11800398.43</v>
      </c>
      <c r="P2091" s="11">
        <f>SUM(P1999:P2090)</f>
        <v>11910212.310000001</v>
      </c>
      <c r="Q2091" s="11">
        <f>SUM(Q1999:Q2090)</f>
        <v>12427530.4</v>
      </c>
      <c r="R2091" s="11">
        <f>SUM(R1998:R2090)</f>
        <v>12532257.76</v>
      </c>
      <c r="S2091" s="11">
        <f>SUM(S1998:S2090)</f>
        <v>13081754.289999999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5887.93</v>
      </c>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v>150888.59</v>
      </c>
      <c r="P2477" s="37">
        <v>150888.59</v>
      </c>
      <c r="Q2477" s="37">
        <v>150888.59</v>
      </c>
      <c r="R2477" s="37">
        <v>150888.59</v>
      </c>
      <c r="S2477" s="37">
        <v>150889.59</v>
      </c>
    </row>
    <row r="2478" spans="1:19">
      <c r="A2478" s="40"/>
      <c r="B2478" s="6">
        <v>2017</v>
      </c>
      <c r="C2478" s="36"/>
      <c r="D2478" s="36"/>
      <c r="E2478" s="36"/>
      <c r="F2478" s="36"/>
      <c r="G2478" s="36"/>
      <c r="H2478" s="36"/>
      <c r="I2478" s="36"/>
      <c r="J2478" s="36"/>
      <c r="K2478" s="36"/>
      <c r="L2478" s="36"/>
      <c r="M2478" s="36"/>
      <c r="N2478" s="121">
        <v>5228.79</v>
      </c>
      <c r="O2478" s="121">
        <v>5228.79</v>
      </c>
      <c r="P2478" s="121">
        <v>5228.79</v>
      </c>
      <c r="Q2478" s="121">
        <v>5228.79</v>
      </c>
      <c r="R2478" s="121">
        <v>5228.79</v>
      </c>
      <c r="S2478" s="121">
        <v>5228.79</v>
      </c>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121">
        <v>16203.8</v>
      </c>
      <c r="D2490" s="121">
        <v>16203.8</v>
      </c>
      <c r="E2490" s="121">
        <v>16203.8</v>
      </c>
      <c r="F2490" s="121">
        <v>16203.8</v>
      </c>
      <c r="G2490" s="121">
        <v>16203.8</v>
      </c>
      <c r="H2490" s="121">
        <v>16203.8</v>
      </c>
      <c r="I2490" s="121">
        <v>16203.8</v>
      </c>
      <c r="J2490" s="121">
        <v>16203.8</v>
      </c>
      <c r="K2490" s="121">
        <v>16203.8</v>
      </c>
      <c r="L2490" s="121">
        <v>16203.8</v>
      </c>
      <c r="M2490" s="121">
        <v>16203.8</v>
      </c>
      <c r="N2490" s="121">
        <v>16203.8</v>
      </c>
      <c r="O2490" s="121">
        <v>16203.8</v>
      </c>
      <c r="P2490" s="121">
        <v>16203.8</v>
      </c>
      <c r="Q2490" s="121">
        <v>16203.8</v>
      </c>
      <c r="R2490" s="121">
        <v>16203.8</v>
      </c>
      <c r="S2490" s="121">
        <v>16203.8</v>
      </c>
    </row>
    <row r="2491" spans="2:19">
      <c r="B2491" s="6">
        <v>2004</v>
      </c>
      <c r="C2491" s="121">
        <v>113374.97</v>
      </c>
      <c r="D2491" s="121">
        <v>113374.97</v>
      </c>
      <c r="E2491" s="121">
        <v>113374.97</v>
      </c>
      <c r="F2491" s="121">
        <v>113374.97</v>
      </c>
      <c r="G2491" s="121">
        <v>113374.97</v>
      </c>
      <c r="H2491" s="121">
        <v>113374.97</v>
      </c>
      <c r="I2491" s="121">
        <v>113374.97</v>
      </c>
      <c r="J2491" s="121">
        <v>113374.97</v>
      </c>
      <c r="K2491" s="121">
        <v>113374.97</v>
      </c>
      <c r="L2491" s="121">
        <v>113374.97</v>
      </c>
      <c r="M2491" s="121">
        <v>113374.97</v>
      </c>
      <c r="N2491" s="121">
        <v>113374.97</v>
      </c>
      <c r="O2491" s="121">
        <v>113374.97</v>
      </c>
      <c r="P2491" s="121">
        <v>113374.97</v>
      </c>
      <c r="Q2491" s="121">
        <v>113374.97</v>
      </c>
      <c r="R2491" s="121">
        <v>113374.97</v>
      </c>
      <c r="S2491" s="121">
        <v>113374.97</v>
      </c>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121">
        <v>53480.39</v>
      </c>
      <c r="D2503" s="121">
        <v>53480.39</v>
      </c>
      <c r="E2503" s="121">
        <v>53480.39</v>
      </c>
      <c r="F2503" s="121">
        <v>53480.39</v>
      </c>
      <c r="G2503" s="121">
        <v>53480.39</v>
      </c>
      <c r="H2503" s="121">
        <v>53480.39</v>
      </c>
      <c r="I2503" s="121">
        <v>53480.39</v>
      </c>
      <c r="J2503" s="121">
        <v>53480.39</v>
      </c>
      <c r="K2503" s="121">
        <v>53480.39</v>
      </c>
      <c r="L2503" s="121">
        <v>53480.39</v>
      </c>
      <c r="M2503" s="121">
        <v>53480.39</v>
      </c>
      <c r="N2503" s="121">
        <v>53480.39</v>
      </c>
      <c r="O2503" s="121">
        <v>53480.39</v>
      </c>
      <c r="P2503" s="121">
        <v>53480.39</v>
      </c>
      <c r="Q2503" s="121">
        <v>53480.39</v>
      </c>
      <c r="R2503" s="121">
        <v>53480.39</v>
      </c>
      <c r="S2503" s="121">
        <v>53480.39</v>
      </c>
    </row>
    <row r="2504" spans="2:19">
      <c r="B2504" s="6">
        <v>1991</v>
      </c>
      <c r="C2504" s="121">
        <v>801522.64</v>
      </c>
      <c r="D2504" s="121">
        <v>801522.64</v>
      </c>
      <c r="E2504" s="121">
        <v>801522.64</v>
      </c>
      <c r="F2504" s="121">
        <v>801522.64</v>
      </c>
      <c r="G2504" s="121">
        <v>801522.64</v>
      </c>
      <c r="H2504" s="121">
        <v>801522.64</v>
      </c>
      <c r="I2504" s="121">
        <v>801522.64</v>
      </c>
      <c r="J2504" s="121">
        <v>801522.64</v>
      </c>
      <c r="K2504" s="121">
        <v>801522.64</v>
      </c>
      <c r="L2504" s="121">
        <v>801522.64</v>
      </c>
      <c r="M2504" s="121">
        <v>801522.64</v>
      </c>
      <c r="N2504" s="121">
        <v>801522.64</v>
      </c>
      <c r="O2504" s="121">
        <v>801522.64</v>
      </c>
      <c r="P2504" s="121">
        <v>801522.64</v>
      </c>
      <c r="Q2504" s="121">
        <v>801522.64</v>
      </c>
      <c r="R2504" s="121">
        <v>801522.64</v>
      </c>
      <c r="S2504" s="121">
        <v>801522.64</v>
      </c>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121">
        <v>51538.97</v>
      </c>
      <c r="D2506" s="121">
        <v>51538.97</v>
      </c>
      <c r="E2506" s="121">
        <v>51538.97</v>
      </c>
      <c r="F2506" s="121">
        <v>51538.97</v>
      </c>
      <c r="G2506" s="121">
        <v>51538.97</v>
      </c>
      <c r="H2506" s="121">
        <v>51538.97</v>
      </c>
      <c r="I2506" s="121">
        <v>51538.97</v>
      </c>
      <c r="J2506" s="121">
        <v>51538.97</v>
      </c>
      <c r="K2506" s="121">
        <v>51538.97</v>
      </c>
      <c r="L2506" s="121">
        <v>51538.97</v>
      </c>
      <c r="M2506" s="121">
        <v>51538.97</v>
      </c>
      <c r="N2506" s="121">
        <v>51538.97</v>
      </c>
      <c r="O2506" s="121">
        <v>51538.97</v>
      </c>
      <c r="P2506" s="121">
        <v>51538.97</v>
      </c>
      <c r="Q2506" s="121">
        <v>51538.97</v>
      </c>
      <c r="R2506" s="121">
        <v>51538.97</v>
      </c>
      <c r="S2506" s="121">
        <v>51538.97</v>
      </c>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121">
        <v>40583.769999999997</v>
      </c>
      <c r="D2511" s="121">
        <v>40583.769999999997</v>
      </c>
      <c r="E2511" s="121">
        <v>40583.769999999997</v>
      </c>
      <c r="F2511" s="121">
        <v>40583.769999999997</v>
      </c>
      <c r="G2511" s="121">
        <v>40583.769999999997</v>
      </c>
      <c r="H2511" s="121">
        <v>40583.769999999997</v>
      </c>
      <c r="I2511" s="121">
        <v>40583.769999999997</v>
      </c>
      <c r="J2511" s="121">
        <v>40583.769999999997</v>
      </c>
      <c r="K2511" s="121">
        <v>40583.769999999997</v>
      </c>
      <c r="L2511" s="121">
        <v>40583.769999999997</v>
      </c>
      <c r="M2511" s="121">
        <v>40583.769999999997</v>
      </c>
      <c r="N2511" s="121">
        <v>40583.769999999997</v>
      </c>
      <c r="O2511" s="121">
        <v>40583.769999999997</v>
      </c>
      <c r="P2511" s="121">
        <v>40583.769999999997</v>
      </c>
      <c r="Q2511" s="121">
        <v>40583.769999999997</v>
      </c>
      <c r="R2511" s="121">
        <v>40583.769999999997</v>
      </c>
      <c r="S2511" s="121">
        <v>40583.769999999997</v>
      </c>
    </row>
    <row r="2512" spans="2:19">
      <c r="B2512" s="6">
        <v>1983</v>
      </c>
      <c r="C2512" s="121">
        <v>62472.97</v>
      </c>
      <c r="D2512" s="121">
        <v>62472.97</v>
      </c>
      <c r="E2512" s="121">
        <v>62472.97</v>
      </c>
      <c r="F2512" s="121">
        <v>62472.97</v>
      </c>
      <c r="G2512" s="121">
        <v>62472.97</v>
      </c>
      <c r="H2512" s="121">
        <v>62472.97</v>
      </c>
      <c r="I2512" s="121">
        <v>62472.97</v>
      </c>
      <c r="J2512" s="121">
        <v>62472.97</v>
      </c>
      <c r="K2512" s="121">
        <v>62472.97</v>
      </c>
      <c r="L2512" s="121">
        <v>62472.97</v>
      </c>
      <c r="M2512" s="121">
        <v>62472.97</v>
      </c>
      <c r="N2512" s="121">
        <v>62472.97</v>
      </c>
      <c r="O2512" s="121">
        <v>62472.97</v>
      </c>
      <c r="P2512" s="121">
        <v>62472.97</v>
      </c>
      <c r="Q2512" s="121">
        <v>62472.97</v>
      </c>
      <c r="R2512" s="121">
        <v>62472.97</v>
      </c>
      <c r="S2512" s="121">
        <v>62472.97</v>
      </c>
    </row>
    <row r="2513" spans="2:19">
      <c r="B2513" s="6">
        <v>1982</v>
      </c>
      <c r="C2513" s="121">
        <v>83166.880000000005</v>
      </c>
      <c r="D2513" s="121">
        <v>83166.880000000005</v>
      </c>
      <c r="E2513" s="121">
        <v>83166.880000000005</v>
      </c>
      <c r="F2513" s="121">
        <v>83166.880000000005</v>
      </c>
      <c r="G2513" s="121">
        <v>83166.880000000005</v>
      </c>
      <c r="H2513" s="121">
        <v>83166.880000000005</v>
      </c>
      <c r="I2513" s="121">
        <v>83166.880000000005</v>
      </c>
      <c r="J2513" s="121">
        <v>83166.880000000005</v>
      </c>
      <c r="K2513" s="121">
        <v>83166.880000000005</v>
      </c>
      <c r="L2513" s="121">
        <v>83166.880000000005</v>
      </c>
      <c r="M2513" s="121">
        <v>83166.880000000005</v>
      </c>
      <c r="N2513" s="121">
        <v>83166.880000000005</v>
      </c>
      <c r="O2513" s="121">
        <v>83166.880000000005</v>
      </c>
      <c r="P2513" s="121">
        <v>83166.880000000005</v>
      </c>
      <c r="Q2513" s="121">
        <v>83166.880000000005</v>
      </c>
      <c r="R2513" s="121">
        <v>83166.880000000005</v>
      </c>
      <c r="S2513" s="121">
        <v>83166.880000000005</v>
      </c>
    </row>
    <row r="2514" spans="2:19">
      <c r="B2514" s="6">
        <v>1981</v>
      </c>
      <c r="C2514" s="121">
        <v>252995.53</v>
      </c>
      <c r="D2514" s="121">
        <v>252995.53</v>
      </c>
      <c r="E2514" s="121">
        <v>252995.53</v>
      </c>
      <c r="F2514" s="121">
        <v>252995.53</v>
      </c>
      <c r="G2514" s="121">
        <v>252995.53</v>
      </c>
      <c r="H2514" s="121">
        <v>252995.53</v>
      </c>
      <c r="I2514" s="121">
        <v>252995.53</v>
      </c>
      <c r="J2514" s="121">
        <v>252995.53</v>
      </c>
      <c r="K2514" s="121">
        <v>252995.53</v>
      </c>
      <c r="L2514" s="121">
        <v>252995.53</v>
      </c>
      <c r="M2514" s="121">
        <v>252995.53</v>
      </c>
      <c r="N2514" s="121">
        <v>252995.53</v>
      </c>
      <c r="O2514" s="121">
        <v>252995.53</v>
      </c>
      <c r="P2514" s="121">
        <v>252995.53</v>
      </c>
      <c r="Q2514" s="121">
        <v>252995.53</v>
      </c>
      <c r="R2514" s="121">
        <v>252995.53</v>
      </c>
      <c r="S2514" s="121">
        <v>252995.53</v>
      </c>
    </row>
    <row r="2515" spans="2:19">
      <c r="B2515" s="6">
        <v>1980</v>
      </c>
      <c r="C2515" s="121">
        <v>79533.960000000006</v>
      </c>
      <c r="D2515" s="121">
        <v>79533.960000000006</v>
      </c>
      <c r="E2515" s="121">
        <v>79533.960000000006</v>
      </c>
      <c r="F2515" s="121">
        <v>79533.960000000006</v>
      </c>
      <c r="G2515" s="121">
        <v>79533.960000000006</v>
      </c>
      <c r="H2515" s="121">
        <v>79533.960000000006</v>
      </c>
      <c r="I2515" s="121">
        <v>79533.960000000006</v>
      </c>
      <c r="J2515" s="121">
        <v>79533.960000000006</v>
      </c>
      <c r="K2515" s="121">
        <v>79533.960000000006</v>
      </c>
      <c r="L2515" s="121">
        <v>79533.960000000006</v>
      </c>
      <c r="M2515" s="121">
        <v>79533.960000000006</v>
      </c>
      <c r="N2515" s="121">
        <v>79533.960000000006</v>
      </c>
      <c r="O2515" s="121">
        <v>79533.960000000006</v>
      </c>
      <c r="P2515" s="121">
        <v>79533.960000000006</v>
      </c>
      <c r="Q2515" s="121">
        <v>79533.960000000006</v>
      </c>
      <c r="R2515" s="121">
        <v>79533.960000000006</v>
      </c>
      <c r="S2515" s="121">
        <v>79533.960000000006</v>
      </c>
    </row>
    <row r="2516" spans="2:19">
      <c r="B2516" s="6">
        <v>1979</v>
      </c>
      <c r="C2516" s="121">
        <v>18123.25</v>
      </c>
      <c r="D2516" s="121">
        <v>18123.25</v>
      </c>
      <c r="E2516" s="121">
        <v>18123.25</v>
      </c>
      <c r="F2516" s="121">
        <v>18123.25</v>
      </c>
      <c r="G2516" s="121">
        <v>18123.25</v>
      </c>
      <c r="H2516" s="121">
        <v>18123.25</v>
      </c>
      <c r="I2516" s="121">
        <v>18123.25</v>
      </c>
      <c r="J2516" s="121">
        <v>18123.25</v>
      </c>
      <c r="K2516" s="121">
        <v>18123.25</v>
      </c>
      <c r="L2516" s="121">
        <v>18123.25</v>
      </c>
      <c r="M2516" s="121">
        <v>18123.25</v>
      </c>
      <c r="N2516" s="121">
        <v>18123.25</v>
      </c>
      <c r="O2516" s="121">
        <v>18123.25</v>
      </c>
      <c r="P2516" s="121">
        <v>18123.25</v>
      </c>
      <c r="Q2516" s="121">
        <v>18123.25</v>
      </c>
      <c r="R2516" s="121">
        <v>18123.25</v>
      </c>
      <c r="S2516" s="121">
        <v>18123.25</v>
      </c>
    </row>
    <row r="2517" spans="2:19">
      <c r="B2517" s="6">
        <v>1978</v>
      </c>
      <c r="C2517" s="121">
        <v>1802.3</v>
      </c>
      <c r="D2517" s="121">
        <v>1802.3</v>
      </c>
      <c r="E2517" s="121">
        <v>1802.3</v>
      </c>
      <c r="F2517" s="121">
        <v>1802.3</v>
      </c>
      <c r="G2517" s="121">
        <v>1802.3</v>
      </c>
      <c r="H2517" s="121">
        <v>1802.3</v>
      </c>
      <c r="I2517" s="121">
        <v>1802.3</v>
      </c>
      <c r="J2517" s="121">
        <v>1802.3</v>
      </c>
      <c r="K2517" s="121">
        <v>1802.3</v>
      </c>
      <c r="L2517" s="121">
        <v>1802.3</v>
      </c>
      <c r="M2517" s="121">
        <v>1802.3</v>
      </c>
      <c r="N2517" s="121">
        <v>1802.3</v>
      </c>
      <c r="O2517" s="121">
        <v>1802.3</v>
      </c>
      <c r="P2517" s="121">
        <v>1802.3</v>
      </c>
      <c r="Q2517" s="121">
        <v>1802.3</v>
      </c>
      <c r="R2517" s="121">
        <v>1802.3</v>
      </c>
      <c r="S2517" s="121">
        <v>1802.3</v>
      </c>
    </row>
    <row r="2518" spans="2:19">
      <c r="B2518" s="6">
        <v>1977</v>
      </c>
      <c r="C2518" s="121">
        <v>35202.800000000003</v>
      </c>
      <c r="D2518" s="121">
        <v>35202.800000000003</v>
      </c>
      <c r="E2518" s="121">
        <v>35202.800000000003</v>
      </c>
      <c r="F2518" s="121">
        <v>35202.800000000003</v>
      </c>
      <c r="G2518" s="121">
        <v>35202.800000000003</v>
      </c>
      <c r="H2518" s="121">
        <v>35202.800000000003</v>
      </c>
      <c r="I2518" s="121">
        <v>35202.800000000003</v>
      </c>
      <c r="J2518" s="121">
        <v>35202.800000000003</v>
      </c>
      <c r="K2518" s="121">
        <v>35202.800000000003</v>
      </c>
      <c r="L2518" s="121">
        <v>35202.800000000003</v>
      </c>
      <c r="M2518" s="121">
        <v>35202.800000000003</v>
      </c>
      <c r="N2518" s="121">
        <v>35202.800000000003</v>
      </c>
      <c r="O2518" s="121">
        <v>35202.800000000003</v>
      </c>
      <c r="P2518" s="121">
        <v>35202.800000000003</v>
      </c>
      <c r="Q2518" s="121">
        <v>35202.800000000003</v>
      </c>
      <c r="R2518" s="121">
        <v>35202.800000000003</v>
      </c>
      <c r="S2518" s="121">
        <v>35202.800000000003</v>
      </c>
    </row>
    <row r="2519" spans="2:19">
      <c r="B2519" s="6">
        <v>1976</v>
      </c>
      <c r="C2519" s="121">
        <v>41704.589999999997</v>
      </c>
      <c r="D2519" s="121">
        <v>41704.589999999997</v>
      </c>
      <c r="E2519" s="121">
        <v>41704.589999999997</v>
      </c>
      <c r="F2519" s="121">
        <v>41704.589999999997</v>
      </c>
      <c r="G2519" s="121">
        <v>41704.589999999997</v>
      </c>
      <c r="H2519" s="121">
        <v>41704.589999999997</v>
      </c>
      <c r="I2519" s="121">
        <v>41704.589999999997</v>
      </c>
      <c r="J2519" s="121">
        <v>41704.589999999997</v>
      </c>
      <c r="K2519" s="121">
        <v>41704.589999999997</v>
      </c>
      <c r="L2519" s="121">
        <v>41704.589999999997</v>
      </c>
      <c r="M2519" s="121">
        <v>41704.589999999997</v>
      </c>
      <c r="N2519" s="121">
        <v>41704.589999999997</v>
      </c>
      <c r="O2519" s="121">
        <v>41704.589999999997</v>
      </c>
      <c r="P2519" s="121">
        <v>41704.589999999997</v>
      </c>
      <c r="Q2519" s="121">
        <v>41704.589999999997</v>
      </c>
      <c r="R2519" s="121">
        <v>41704.589999999997</v>
      </c>
      <c r="S2519" s="121">
        <v>41704.589999999997</v>
      </c>
    </row>
    <row r="2520" spans="2:19">
      <c r="B2520" s="6">
        <v>1975</v>
      </c>
      <c r="C2520" s="121">
        <v>53746.14</v>
      </c>
      <c r="D2520" s="121">
        <v>53746.14</v>
      </c>
      <c r="E2520" s="121">
        <v>53746.14</v>
      </c>
      <c r="F2520" s="121">
        <v>53746.14</v>
      </c>
      <c r="G2520" s="121">
        <v>53746.14</v>
      </c>
      <c r="H2520" s="121">
        <v>53746.14</v>
      </c>
      <c r="I2520" s="121">
        <v>53746.14</v>
      </c>
      <c r="J2520" s="121">
        <v>53746.14</v>
      </c>
      <c r="K2520" s="121">
        <v>53746.14</v>
      </c>
      <c r="L2520" s="121">
        <v>53746.14</v>
      </c>
      <c r="M2520" s="121">
        <v>53746.14</v>
      </c>
      <c r="N2520" s="121">
        <v>53746.14</v>
      </c>
      <c r="O2520" s="121">
        <v>53746.14</v>
      </c>
      <c r="P2520" s="121">
        <v>53746.14</v>
      </c>
      <c r="Q2520" s="121">
        <v>53746.14</v>
      </c>
      <c r="R2520" s="121">
        <v>53746.14</v>
      </c>
      <c r="S2520" s="121">
        <v>53746.14</v>
      </c>
    </row>
    <row r="2521" spans="2:19">
      <c r="B2521" s="6">
        <v>1974</v>
      </c>
      <c r="C2521" s="121">
        <v>57223.37</v>
      </c>
      <c r="D2521" s="121">
        <v>57223.37</v>
      </c>
      <c r="E2521" s="121">
        <v>57223.37</v>
      </c>
      <c r="F2521" s="121">
        <v>57223.37</v>
      </c>
      <c r="G2521" s="121">
        <v>57223.37</v>
      </c>
      <c r="H2521" s="121">
        <v>57223.37</v>
      </c>
      <c r="I2521" s="121">
        <v>57223.37</v>
      </c>
      <c r="J2521" s="121">
        <v>57223.37</v>
      </c>
      <c r="K2521" s="121">
        <v>57223.37</v>
      </c>
      <c r="L2521" s="121">
        <v>57223.37</v>
      </c>
      <c r="M2521" s="121">
        <v>57223.37</v>
      </c>
      <c r="N2521" s="121">
        <v>57223.37</v>
      </c>
      <c r="O2521" s="121">
        <v>57223.37</v>
      </c>
      <c r="P2521" s="121">
        <v>57223.37</v>
      </c>
      <c r="Q2521" s="121">
        <v>57223.37</v>
      </c>
      <c r="R2521" s="121">
        <v>57223.37</v>
      </c>
      <c r="S2521" s="121">
        <v>57223.37</v>
      </c>
    </row>
    <row r="2522" spans="2:19">
      <c r="B2522" s="6">
        <v>1973</v>
      </c>
      <c r="C2522" s="121">
        <v>159099.10999999999</v>
      </c>
      <c r="D2522" s="121">
        <v>159099.10999999999</v>
      </c>
      <c r="E2522" s="121">
        <v>159099.10999999999</v>
      </c>
      <c r="F2522" s="121">
        <v>159099.10999999999</v>
      </c>
      <c r="G2522" s="121">
        <v>159099.10999999999</v>
      </c>
      <c r="H2522" s="121">
        <v>159099.10999999999</v>
      </c>
      <c r="I2522" s="121">
        <v>159099.10999999999</v>
      </c>
      <c r="J2522" s="121">
        <v>159099.10999999999</v>
      </c>
      <c r="K2522" s="121">
        <v>159099.10999999999</v>
      </c>
      <c r="L2522" s="121">
        <v>159099.10999999999</v>
      </c>
      <c r="M2522" s="121">
        <v>159099.10999999999</v>
      </c>
      <c r="N2522" s="121">
        <v>159099.10999999999</v>
      </c>
      <c r="O2522" s="121">
        <v>159099.10999999999</v>
      </c>
      <c r="P2522" s="121">
        <v>159099.10999999999</v>
      </c>
      <c r="Q2522" s="121">
        <v>159099.10999999999</v>
      </c>
      <c r="R2522" s="121">
        <v>159099.10999999999</v>
      </c>
      <c r="S2522" s="121">
        <v>159099.10999999999</v>
      </c>
    </row>
    <row r="2523" spans="2:19">
      <c r="B2523" s="6">
        <v>1972</v>
      </c>
      <c r="C2523" s="121">
        <v>44482.720000000001</v>
      </c>
      <c r="D2523" s="121">
        <v>44482.720000000001</v>
      </c>
      <c r="E2523" s="121">
        <v>44482.720000000001</v>
      </c>
      <c r="F2523" s="121">
        <v>44482.720000000001</v>
      </c>
      <c r="G2523" s="121">
        <v>44482.720000000001</v>
      </c>
      <c r="H2523" s="121">
        <v>44482.720000000001</v>
      </c>
      <c r="I2523" s="121">
        <v>44482.720000000001</v>
      </c>
      <c r="J2523" s="121">
        <v>44482.720000000001</v>
      </c>
      <c r="K2523" s="121">
        <v>44482.720000000001</v>
      </c>
      <c r="L2523" s="121">
        <v>44482.720000000001</v>
      </c>
      <c r="M2523" s="121">
        <v>44482.720000000001</v>
      </c>
      <c r="N2523" s="121">
        <v>44482.720000000001</v>
      </c>
      <c r="O2523" s="121">
        <v>44482.720000000001</v>
      </c>
      <c r="P2523" s="121">
        <v>44482.720000000001</v>
      </c>
      <c r="Q2523" s="121">
        <v>44482.720000000001</v>
      </c>
      <c r="R2523" s="121">
        <v>44482.720000000001</v>
      </c>
      <c r="S2523" s="121">
        <v>44482.720000000001</v>
      </c>
    </row>
    <row r="2524" spans="2:19">
      <c r="B2524" s="6">
        <v>1971</v>
      </c>
      <c r="C2524" s="121">
        <v>18623.86</v>
      </c>
      <c r="D2524" s="121">
        <v>18623.86</v>
      </c>
      <c r="E2524" s="121">
        <v>18623.86</v>
      </c>
      <c r="F2524" s="121">
        <v>18623.86</v>
      </c>
      <c r="G2524" s="121">
        <v>18623.86</v>
      </c>
      <c r="H2524" s="121">
        <v>18623.86</v>
      </c>
      <c r="I2524" s="121">
        <v>18623.86</v>
      </c>
      <c r="J2524" s="121">
        <v>18623.86</v>
      </c>
      <c r="K2524" s="121">
        <v>18623.86</v>
      </c>
      <c r="L2524" s="121">
        <v>18623.86</v>
      </c>
      <c r="M2524" s="121">
        <v>18623.86</v>
      </c>
      <c r="N2524" s="121">
        <v>18623.86</v>
      </c>
      <c r="O2524" s="121">
        <v>18623.86</v>
      </c>
      <c r="P2524" s="121">
        <v>18623.86</v>
      </c>
      <c r="Q2524" s="121">
        <v>18623.86</v>
      </c>
      <c r="R2524" s="121">
        <v>18623.86</v>
      </c>
      <c r="S2524" s="121">
        <v>18623.86</v>
      </c>
    </row>
    <row r="2525" spans="2:19">
      <c r="B2525" s="6">
        <v>1970</v>
      </c>
      <c r="C2525" s="121">
        <v>18197.5</v>
      </c>
      <c r="D2525" s="121">
        <v>18197.5</v>
      </c>
      <c r="E2525" s="121">
        <v>18197.5</v>
      </c>
      <c r="F2525" s="121">
        <v>18197.5</v>
      </c>
      <c r="G2525" s="121">
        <v>18197.5</v>
      </c>
      <c r="H2525" s="121">
        <v>18197.5</v>
      </c>
      <c r="I2525" s="121">
        <v>18197.5</v>
      </c>
      <c r="J2525" s="121">
        <v>18197.5</v>
      </c>
      <c r="K2525" s="121">
        <v>18197.5</v>
      </c>
      <c r="L2525" s="121">
        <v>18197.5</v>
      </c>
      <c r="M2525" s="121">
        <v>18197.5</v>
      </c>
      <c r="N2525" s="121">
        <v>18197.5</v>
      </c>
      <c r="O2525" s="121">
        <v>18197.5</v>
      </c>
      <c r="P2525" s="121">
        <v>18197.5</v>
      </c>
      <c r="Q2525" s="121">
        <v>18197.5</v>
      </c>
      <c r="R2525" s="121">
        <v>18197.5</v>
      </c>
      <c r="S2525" s="121">
        <v>18197.5</v>
      </c>
    </row>
    <row r="2526" spans="2:19">
      <c r="B2526" s="6">
        <v>1969</v>
      </c>
      <c r="C2526" s="121">
        <v>37203.1</v>
      </c>
      <c r="D2526" s="121">
        <v>37203.1</v>
      </c>
      <c r="E2526" s="121">
        <v>37203.1</v>
      </c>
      <c r="F2526" s="121">
        <v>37203.1</v>
      </c>
      <c r="G2526" s="121">
        <v>37203.1</v>
      </c>
      <c r="H2526" s="121">
        <v>37203.1</v>
      </c>
      <c r="I2526" s="121">
        <v>37203.1</v>
      </c>
      <c r="J2526" s="121">
        <v>37203.1</v>
      </c>
      <c r="K2526" s="121">
        <v>37203.1</v>
      </c>
      <c r="L2526" s="121">
        <v>37203.1</v>
      </c>
      <c r="M2526" s="121">
        <v>37203.1</v>
      </c>
      <c r="N2526" s="121">
        <v>37203.1</v>
      </c>
      <c r="O2526" s="121">
        <v>37203.1</v>
      </c>
      <c r="P2526" s="121">
        <v>37203.1</v>
      </c>
      <c r="Q2526" s="121">
        <v>37203.1</v>
      </c>
      <c r="R2526" s="121">
        <v>37203.1</v>
      </c>
      <c r="S2526" s="121">
        <v>37203.1</v>
      </c>
    </row>
    <row r="2527" spans="2:19">
      <c r="B2527" s="6">
        <v>1968</v>
      </c>
      <c r="C2527" s="121">
        <v>15558.34</v>
      </c>
      <c r="D2527" s="121">
        <v>15558.34</v>
      </c>
      <c r="E2527" s="121">
        <v>15558.34</v>
      </c>
      <c r="F2527" s="121">
        <v>15558.34</v>
      </c>
      <c r="G2527" s="121">
        <v>15558.34</v>
      </c>
      <c r="H2527" s="121">
        <v>15558.34</v>
      </c>
      <c r="I2527" s="121">
        <v>15558.34</v>
      </c>
      <c r="J2527" s="121">
        <v>15558.34</v>
      </c>
      <c r="K2527" s="121">
        <v>15558.34</v>
      </c>
      <c r="L2527" s="121">
        <v>15558.34</v>
      </c>
      <c r="M2527" s="121">
        <v>15558.34</v>
      </c>
      <c r="N2527" s="121">
        <v>15558.34</v>
      </c>
      <c r="O2527" s="121">
        <v>15558.34</v>
      </c>
      <c r="P2527" s="121">
        <v>15558.34</v>
      </c>
      <c r="Q2527" s="121">
        <v>15558.34</v>
      </c>
      <c r="R2527" s="121">
        <v>15558.34</v>
      </c>
      <c r="S2527" s="121">
        <v>15558.34</v>
      </c>
    </row>
    <row r="2528" spans="2:19">
      <c r="B2528" s="6">
        <v>1967</v>
      </c>
      <c r="C2528" s="121">
        <v>21109.89</v>
      </c>
      <c r="D2528" s="121">
        <v>21109.89</v>
      </c>
      <c r="E2528" s="121">
        <v>21109.89</v>
      </c>
      <c r="F2528" s="121">
        <v>21109.89</v>
      </c>
      <c r="G2528" s="121">
        <v>21109.89</v>
      </c>
      <c r="H2528" s="121">
        <v>21109.89</v>
      </c>
      <c r="I2528" s="121">
        <v>21109.89</v>
      </c>
      <c r="J2528" s="121">
        <v>21109.89</v>
      </c>
      <c r="K2528" s="121">
        <v>21109.89</v>
      </c>
      <c r="L2528" s="121">
        <v>21109.89</v>
      </c>
      <c r="M2528" s="121">
        <v>21109.89</v>
      </c>
      <c r="N2528" s="121">
        <v>21109.89</v>
      </c>
      <c r="O2528" s="121">
        <v>21109.89</v>
      </c>
      <c r="P2528" s="121">
        <v>21109.89</v>
      </c>
      <c r="Q2528" s="121">
        <v>21109.89</v>
      </c>
      <c r="R2528" s="121">
        <v>21109.89</v>
      </c>
      <c r="S2528" s="121">
        <v>21109.89</v>
      </c>
    </row>
    <row r="2529" spans="2:19">
      <c r="B2529" s="6">
        <v>1966</v>
      </c>
      <c r="C2529" s="121">
        <v>14969.63</v>
      </c>
      <c r="D2529" s="121">
        <v>14969.63</v>
      </c>
      <c r="E2529" s="121">
        <v>14969.63</v>
      </c>
      <c r="F2529" s="121">
        <v>14969.63</v>
      </c>
      <c r="G2529" s="121">
        <v>14969.63</v>
      </c>
      <c r="H2529" s="121">
        <v>14969.63</v>
      </c>
      <c r="I2529" s="121">
        <v>14969.63</v>
      </c>
      <c r="J2529" s="121">
        <v>14969.63</v>
      </c>
      <c r="K2529" s="121">
        <v>14969.63</v>
      </c>
      <c r="L2529" s="121">
        <v>14969.63</v>
      </c>
      <c r="M2529" s="121">
        <v>14969.63</v>
      </c>
      <c r="N2529" s="121">
        <v>14969.63</v>
      </c>
      <c r="O2529" s="121">
        <v>14969.63</v>
      </c>
      <c r="P2529" s="121">
        <v>14969.63</v>
      </c>
      <c r="Q2529" s="121">
        <v>14969.63</v>
      </c>
      <c r="R2529" s="121">
        <v>14969.63</v>
      </c>
      <c r="S2529" s="121">
        <v>14969.63</v>
      </c>
    </row>
    <row r="2530" spans="2:19">
      <c r="B2530" s="6">
        <v>1965</v>
      </c>
      <c r="C2530" s="121">
        <v>23978.080000000002</v>
      </c>
      <c r="D2530" s="121">
        <v>23978.080000000002</v>
      </c>
      <c r="E2530" s="121">
        <v>23978.080000000002</v>
      </c>
      <c r="F2530" s="121">
        <v>23978.080000000002</v>
      </c>
      <c r="G2530" s="121">
        <v>23978.080000000002</v>
      </c>
      <c r="H2530" s="121">
        <v>23978.080000000002</v>
      </c>
      <c r="I2530" s="121">
        <v>23978.080000000002</v>
      </c>
      <c r="J2530" s="121">
        <v>23978.080000000002</v>
      </c>
      <c r="K2530" s="121">
        <v>23978.080000000002</v>
      </c>
      <c r="L2530" s="121">
        <v>23978.080000000002</v>
      </c>
      <c r="M2530" s="121">
        <v>23978.080000000002</v>
      </c>
      <c r="N2530" s="121">
        <v>23978.080000000002</v>
      </c>
      <c r="O2530" s="121">
        <v>23978.080000000002</v>
      </c>
      <c r="P2530" s="121">
        <v>23978.080000000002</v>
      </c>
      <c r="Q2530" s="121">
        <v>23978.080000000002</v>
      </c>
      <c r="R2530" s="121">
        <v>23978.080000000002</v>
      </c>
      <c r="S2530" s="121">
        <v>23978.080000000002</v>
      </c>
    </row>
    <row r="2531" spans="2:19">
      <c r="B2531" s="6">
        <v>1964</v>
      </c>
      <c r="C2531" s="121">
        <v>18905.75</v>
      </c>
      <c r="D2531" s="121">
        <v>18905.75</v>
      </c>
      <c r="E2531" s="121">
        <v>18905.75</v>
      </c>
      <c r="F2531" s="121">
        <v>18905.75</v>
      </c>
      <c r="G2531" s="121">
        <v>18905.75</v>
      </c>
      <c r="H2531" s="121">
        <v>18905.75</v>
      </c>
      <c r="I2531" s="121">
        <v>18905.75</v>
      </c>
      <c r="J2531" s="121">
        <v>18905.75</v>
      </c>
      <c r="K2531" s="121">
        <v>18905.75</v>
      </c>
      <c r="L2531" s="121">
        <v>18905.75</v>
      </c>
      <c r="M2531" s="121">
        <v>18905.75</v>
      </c>
      <c r="N2531" s="121">
        <v>18905.75</v>
      </c>
      <c r="O2531" s="121">
        <v>18905.75</v>
      </c>
      <c r="P2531" s="121">
        <v>18905.75</v>
      </c>
      <c r="Q2531" s="121">
        <v>18905.75</v>
      </c>
      <c r="R2531" s="121">
        <v>18905.75</v>
      </c>
      <c r="S2531" s="121">
        <v>18905.75</v>
      </c>
    </row>
    <row r="2532" spans="2:19">
      <c r="B2532" s="6">
        <v>1963</v>
      </c>
      <c r="C2532" s="121">
        <v>54499.82</v>
      </c>
      <c r="D2532" s="121">
        <v>54499.82</v>
      </c>
      <c r="E2532" s="121">
        <v>54499.82</v>
      </c>
      <c r="F2532" s="121">
        <v>54499.82</v>
      </c>
      <c r="G2532" s="121">
        <v>54499.82</v>
      </c>
      <c r="H2532" s="121">
        <v>54499.82</v>
      </c>
      <c r="I2532" s="121">
        <v>54499.82</v>
      </c>
      <c r="J2532" s="121">
        <v>54499.82</v>
      </c>
      <c r="K2532" s="121">
        <v>54499.82</v>
      </c>
      <c r="L2532" s="121">
        <v>54499.82</v>
      </c>
      <c r="M2532" s="121">
        <v>54499.82</v>
      </c>
      <c r="N2532" s="121">
        <v>54499.82</v>
      </c>
      <c r="O2532" s="121">
        <v>54499.82</v>
      </c>
      <c r="P2532" s="121">
        <v>54499.82</v>
      </c>
      <c r="Q2532" s="121">
        <v>54499.82</v>
      </c>
      <c r="R2532" s="121">
        <v>54499.82</v>
      </c>
      <c r="S2532" s="121">
        <v>54499.82</v>
      </c>
    </row>
    <row r="2533" spans="2:19">
      <c r="B2533" s="6">
        <v>1962</v>
      </c>
      <c r="C2533" s="121">
        <v>61833.22</v>
      </c>
      <c r="D2533" s="121">
        <v>61833.22</v>
      </c>
      <c r="E2533" s="121">
        <v>61833.22</v>
      </c>
      <c r="F2533" s="121">
        <v>61833.22</v>
      </c>
      <c r="G2533" s="121">
        <v>61833.22</v>
      </c>
      <c r="H2533" s="121">
        <v>61833.22</v>
      </c>
      <c r="I2533" s="121">
        <v>61833.22</v>
      </c>
      <c r="J2533" s="121">
        <v>61833.22</v>
      </c>
      <c r="K2533" s="121">
        <v>61833.22</v>
      </c>
      <c r="L2533" s="121">
        <v>61833.22</v>
      </c>
      <c r="M2533" s="121">
        <v>61833.22</v>
      </c>
      <c r="N2533" s="121">
        <v>61833.22</v>
      </c>
      <c r="O2533" s="121">
        <v>61833.22</v>
      </c>
      <c r="P2533" s="121">
        <v>61833.22</v>
      </c>
      <c r="Q2533" s="121">
        <v>61833.22</v>
      </c>
      <c r="R2533" s="121">
        <v>61833.22</v>
      </c>
      <c r="S2533" s="121">
        <v>61833.22</v>
      </c>
    </row>
    <row r="2534" spans="2:19">
      <c r="B2534" s="6">
        <v>1961</v>
      </c>
      <c r="C2534" s="121">
        <v>3399.01</v>
      </c>
      <c r="D2534" s="121">
        <v>3399.01</v>
      </c>
      <c r="E2534" s="121">
        <v>3399.01</v>
      </c>
      <c r="F2534" s="121">
        <v>3399.01</v>
      </c>
      <c r="G2534" s="121">
        <v>3399.01</v>
      </c>
      <c r="H2534" s="121">
        <v>3399.01</v>
      </c>
      <c r="I2534" s="121">
        <v>3399.01</v>
      </c>
      <c r="J2534" s="121">
        <v>3399.01</v>
      </c>
      <c r="K2534" s="121">
        <v>3399.01</v>
      </c>
      <c r="L2534" s="121">
        <v>3399.01</v>
      </c>
      <c r="M2534" s="121">
        <v>3399.01</v>
      </c>
      <c r="N2534" s="121">
        <v>3399.01</v>
      </c>
      <c r="O2534" s="121">
        <v>3399.01</v>
      </c>
      <c r="P2534" s="121">
        <v>3399.01</v>
      </c>
      <c r="Q2534" s="121">
        <v>3399.01</v>
      </c>
      <c r="R2534" s="121">
        <v>3399.01</v>
      </c>
      <c r="S2534" s="121">
        <v>3399.01</v>
      </c>
    </row>
    <row r="2535" spans="2:19">
      <c r="B2535" s="6">
        <v>1960</v>
      </c>
      <c r="C2535" s="121">
        <v>10683.27</v>
      </c>
      <c r="D2535" s="121">
        <v>10683.27</v>
      </c>
      <c r="E2535" s="121">
        <v>10683.27</v>
      </c>
      <c r="F2535" s="121">
        <v>10683.27</v>
      </c>
      <c r="G2535" s="121">
        <v>10683.27</v>
      </c>
      <c r="H2535" s="121">
        <v>10683.27</v>
      </c>
      <c r="I2535" s="121">
        <v>10683.27</v>
      </c>
      <c r="J2535" s="121">
        <v>10683.27</v>
      </c>
      <c r="K2535" s="121">
        <v>10683.27</v>
      </c>
      <c r="L2535" s="121">
        <v>10683.27</v>
      </c>
      <c r="M2535" s="121">
        <v>10683.27</v>
      </c>
      <c r="N2535" s="121">
        <v>10683.27</v>
      </c>
      <c r="O2535" s="121">
        <v>10683.27</v>
      </c>
      <c r="P2535" s="121">
        <v>10683.27</v>
      </c>
      <c r="Q2535" s="121">
        <v>10683.27</v>
      </c>
      <c r="R2535" s="121">
        <v>10683.27</v>
      </c>
      <c r="S2535" s="121">
        <v>10683.27</v>
      </c>
    </row>
    <row r="2536" spans="2:19">
      <c r="B2536" s="6">
        <v>1959</v>
      </c>
      <c r="C2536" s="121">
        <v>6549.8</v>
      </c>
      <c r="D2536" s="121">
        <v>6549.8</v>
      </c>
      <c r="E2536" s="121">
        <v>6549.8</v>
      </c>
      <c r="F2536" s="121">
        <v>6549.8</v>
      </c>
      <c r="G2536" s="121">
        <v>6549.8</v>
      </c>
      <c r="H2536" s="121">
        <v>6549.8</v>
      </c>
      <c r="I2536" s="121">
        <v>6549.8</v>
      </c>
      <c r="J2536" s="121">
        <v>6549.8</v>
      </c>
      <c r="K2536" s="121">
        <v>6549.8</v>
      </c>
      <c r="L2536" s="121">
        <v>6549.8</v>
      </c>
      <c r="M2536" s="121">
        <v>6549.8</v>
      </c>
      <c r="N2536" s="121">
        <v>6549.8</v>
      </c>
      <c r="O2536" s="121">
        <v>6549.8</v>
      </c>
      <c r="P2536" s="121">
        <v>6549.8</v>
      </c>
      <c r="Q2536" s="121">
        <v>6549.8</v>
      </c>
      <c r="R2536" s="121">
        <v>6549.8</v>
      </c>
      <c r="S2536" s="121">
        <v>6549.8</v>
      </c>
    </row>
    <row r="2537" spans="2:19">
      <c r="B2537" s="6">
        <v>1958</v>
      </c>
      <c r="C2537" s="121">
        <v>2879.57</v>
      </c>
      <c r="D2537" s="121">
        <v>2879.57</v>
      </c>
      <c r="E2537" s="121">
        <v>2879.57</v>
      </c>
      <c r="F2537" s="121">
        <v>2879.57</v>
      </c>
      <c r="G2537" s="121">
        <v>2879.57</v>
      </c>
      <c r="H2537" s="121">
        <v>2879.57</v>
      </c>
      <c r="I2537" s="121">
        <v>2879.57</v>
      </c>
      <c r="J2537" s="121">
        <v>2879.57</v>
      </c>
      <c r="K2537" s="121">
        <v>2879.57</v>
      </c>
      <c r="L2537" s="121">
        <v>2879.57</v>
      </c>
      <c r="M2537" s="121">
        <v>2879.57</v>
      </c>
      <c r="N2537" s="121">
        <v>2879.57</v>
      </c>
      <c r="O2537" s="121">
        <v>2879.57</v>
      </c>
      <c r="P2537" s="121">
        <v>2879.57</v>
      </c>
      <c r="Q2537" s="121">
        <v>2879.57</v>
      </c>
      <c r="R2537" s="121">
        <v>2879.57</v>
      </c>
      <c r="S2537" s="121">
        <v>2879.57</v>
      </c>
    </row>
    <row r="2538" spans="2:19">
      <c r="B2538" s="6">
        <v>1957</v>
      </c>
      <c r="C2538" s="121">
        <v>3437.74</v>
      </c>
      <c r="D2538" s="121">
        <v>3437.74</v>
      </c>
      <c r="E2538" s="121">
        <v>3437.74</v>
      </c>
      <c r="F2538" s="121">
        <v>3437.74</v>
      </c>
      <c r="G2538" s="121">
        <v>3437.74</v>
      </c>
      <c r="H2538" s="121">
        <v>3437.74</v>
      </c>
      <c r="I2538" s="121">
        <v>3437.74</v>
      </c>
      <c r="J2538" s="121">
        <v>3437.74</v>
      </c>
      <c r="K2538" s="121">
        <v>3437.74</v>
      </c>
      <c r="L2538" s="121">
        <v>3437.74</v>
      </c>
      <c r="M2538" s="121">
        <v>3437.74</v>
      </c>
      <c r="N2538" s="121">
        <v>3437.74</v>
      </c>
      <c r="O2538" s="121">
        <v>3437.74</v>
      </c>
      <c r="P2538" s="121">
        <v>3437.74</v>
      </c>
      <c r="Q2538" s="121">
        <v>3437.74</v>
      </c>
      <c r="R2538" s="121">
        <v>3437.74</v>
      </c>
      <c r="S2538" s="121">
        <v>3437.74</v>
      </c>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2278086.7400000002</v>
      </c>
      <c r="D2566" s="8">
        <f>SUM(D2488:D2565)</f>
        <v>2278086.7400000002</v>
      </c>
      <c r="E2566" s="8">
        <f>SUM(E2487:E2565)</f>
        <v>2278086.7400000002</v>
      </c>
      <c r="F2566" s="8">
        <f>SUM(F2486:F2565)</f>
        <v>2278086.7400000002</v>
      </c>
      <c r="G2566" s="8">
        <f>SUM(G2485:G2565)</f>
        <v>2278086.7400000002</v>
      </c>
      <c r="H2566" s="8">
        <f>SUM(H2479:H2565)</f>
        <v>2278086.7400000002</v>
      </c>
      <c r="I2566" s="8">
        <f>SUM(I2479:I2565)</f>
        <v>2278086.7400000002</v>
      </c>
      <c r="J2566" s="8">
        <f t="shared" ref="J2566" si="49">SUM(J2479:J2565)</f>
        <v>2278086.7400000002</v>
      </c>
      <c r="K2566" s="8">
        <f>SUM(K2479:K2565)</f>
        <v>2278086.7400000002</v>
      </c>
      <c r="L2566" s="8">
        <f t="shared" ref="L2566" si="50">SUM(L2479:L2565)</f>
        <v>2278086.7400000002</v>
      </c>
      <c r="M2566" s="8">
        <f>SUM(M2479:M2565)</f>
        <v>2278086.7400000002</v>
      </c>
      <c r="N2566" s="11">
        <f>SUM(N2474:N2565)</f>
        <v>2283315.5300000003</v>
      </c>
      <c r="O2566" s="11">
        <f>SUM(O2474:O2565)</f>
        <v>2434204.12</v>
      </c>
      <c r="P2566" s="11">
        <f>SUM(P2474:P2565)</f>
        <v>2434204.12</v>
      </c>
      <c r="Q2566" s="11">
        <f>SUM(Q2474:Q2565)</f>
        <v>2434204.12</v>
      </c>
      <c r="R2566" s="11">
        <f>SUM(R2473:R2565)</f>
        <v>2434204.12</v>
      </c>
      <c r="S2566" s="11">
        <f>SUM(S2473:S2565)</f>
        <v>2440093.0499999998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11070</v>
      </c>
      <c r="S2854" s="37">
        <v>11070</v>
      </c>
    </row>
    <row r="2855" spans="1:19">
      <c r="B2855" s="6">
        <v>2020</v>
      </c>
      <c r="C2855" s="36"/>
      <c r="D2855" s="36"/>
      <c r="E2855" s="36"/>
      <c r="F2855" s="36"/>
      <c r="G2855" s="36"/>
      <c r="H2855" s="36"/>
      <c r="I2855" s="36"/>
      <c r="J2855" s="36"/>
      <c r="K2855" s="36"/>
      <c r="L2855" s="36"/>
      <c r="M2855" s="36"/>
      <c r="N2855" s="36"/>
      <c r="O2855" s="36"/>
      <c r="P2855" s="36"/>
      <c r="Q2855" s="37">
        <v>1214.8499999999999</v>
      </c>
      <c r="R2855" s="37">
        <v>1214.8499999999999</v>
      </c>
      <c r="S2855" s="37">
        <v>1214.8499999999999</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v>4003.81</v>
      </c>
      <c r="P2857" s="37">
        <v>4003.81</v>
      </c>
      <c r="Q2857" s="37">
        <v>4003.81</v>
      </c>
      <c r="R2857" s="37">
        <v>4003.81</v>
      </c>
      <c r="S2857" s="37">
        <v>4003.81</v>
      </c>
    </row>
    <row r="2858" spans="1:19">
      <c r="A2858" s="40"/>
      <c r="B2858" s="6">
        <v>2017</v>
      </c>
      <c r="C2858" s="36"/>
      <c r="D2858" s="36"/>
      <c r="E2858" s="36"/>
      <c r="F2858" s="36"/>
      <c r="G2858" s="36"/>
      <c r="H2858" s="36"/>
      <c r="I2858" s="36"/>
      <c r="J2858" s="36"/>
      <c r="K2858" s="36"/>
      <c r="L2858" s="36"/>
      <c r="M2858" s="36"/>
      <c r="N2858" s="121">
        <v>307217.34000000003</v>
      </c>
      <c r="O2858" s="121">
        <v>307217.34000000003</v>
      </c>
      <c r="P2858" s="121">
        <v>307217.34000000003</v>
      </c>
      <c r="Q2858" s="121">
        <v>307217.34000000003</v>
      </c>
      <c r="R2858" s="121">
        <v>307217.34000000003</v>
      </c>
      <c r="S2858" s="121">
        <v>307217.34000000003</v>
      </c>
    </row>
    <row r="2859" spans="1:19">
      <c r="B2859" s="6">
        <v>2016</v>
      </c>
      <c r="C2859" s="36"/>
      <c r="D2859" s="36"/>
      <c r="E2859" s="36"/>
      <c r="F2859" s="36"/>
      <c r="G2859" s="36"/>
      <c r="H2859" s="36"/>
      <c r="I2859" s="36"/>
      <c r="J2859" s="36"/>
      <c r="K2859" s="36"/>
      <c r="L2859" s="36"/>
      <c r="M2859" s="121">
        <v>22501.919999999998</v>
      </c>
      <c r="N2859" s="121">
        <v>22501.919999999998</v>
      </c>
      <c r="O2859" s="121">
        <v>22501.919999999998</v>
      </c>
      <c r="P2859" s="121">
        <v>22501.919999999998</v>
      </c>
      <c r="Q2859" s="121">
        <v>22501.919999999998</v>
      </c>
      <c r="R2859" s="121">
        <v>22501.919999999998</v>
      </c>
      <c r="S2859" s="121">
        <v>22501.919999999998</v>
      </c>
    </row>
    <row r="2860" spans="1:19">
      <c r="B2860" s="6">
        <v>2015</v>
      </c>
      <c r="C2860" s="36"/>
      <c r="D2860" s="36"/>
      <c r="E2860" s="36"/>
      <c r="F2860" s="36"/>
      <c r="G2860" s="36"/>
      <c r="H2860" s="36"/>
      <c r="I2860" s="36"/>
      <c r="J2860" s="36"/>
      <c r="K2860" s="36"/>
      <c r="L2860" s="121">
        <v>105651.24</v>
      </c>
      <c r="M2860" s="121">
        <v>105651.24</v>
      </c>
      <c r="N2860" s="121">
        <v>105651.24</v>
      </c>
      <c r="O2860" s="121">
        <v>105651.24</v>
      </c>
      <c r="P2860" s="121">
        <v>105651.24</v>
      </c>
      <c r="Q2860" s="121">
        <v>105651.24</v>
      </c>
      <c r="R2860" s="121">
        <v>105651.24</v>
      </c>
      <c r="S2860" s="121">
        <v>105651.24</v>
      </c>
    </row>
    <row r="2861" spans="1:19">
      <c r="B2861" s="6">
        <v>2014</v>
      </c>
      <c r="C2861" s="36"/>
      <c r="D2861" s="36"/>
      <c r="E2861" s="36"/>
      <c r="F2861" s="36"/>
      <c r="G2861" s="36"/>
      <c r="H2861" s="36"/>
      <c r="I2861" s="36"/>
      <c r="J2861" s="36"/>
      <c r="K2861" s="121">
        <v>8533.02</v>
      </c>
      <c r="L2861" s="121">
        <v>8533.02</v>
      </c>
      <c r="M2861" s="121">
        <v>8533.02</v>
      </c>
      <c r="N2861" s="121">
        <v>8533.02</v>
      </c>
      <c r="O2861" s="121">
        <v>8533.02</v>
      </c>
      <c r="P2861" s="121">
        <v>8533.02</v>
      </c>
      <c r="Q2861" s="121">
        <v>8533.02</v>
      </c>
      <c r="R2861" s="121">
        <v>8533.02</v>
      </c>
      <c r="S2861" s="121">
        <v>8533.02</v>
      </c>
    </row>
    <row r="2862" spans="1:19">
      <c r="B2862" s="6">
        <v>2013</v>
      </c>
      <c r="C2862" s="36"/>
      <c r="D2862" s="36"/>
      <c r="E2862" s="36"/>
      <c r="F2862" s="36"/>
      <c r="G2862" s="36"/>
      <c r="H2862" s="36"/>
      <c r="I2862" s="36"/>
      <c r="J2862" s="121">
        <v>7878.15</v>
      </c>
      <c r="K2862" s="121">
        <v>7878.15</v>
      </c>
      <c r="L2862" s="121">
        <v>7878.15</v>
      </c>
      <c r="M2862" s="121">
        <v>7878.15</v>
      </c>
      <c r="N2862" s="121">
        <v>7878.15</v>
      </c>
      <c r="O2862" s="121">
        <v>7878.15</v>
      </c>
      <c r="P2862" s="121">
        <v>7878.15</v>
      </c>
      <c r="Q2862" s="121">
        <v>7878.15</v>
      </c>
      <c r="R2862" s="121">
        <v>7878.15</v>
      </c>
      <c r="S2862" s="121">
        <v>7878.15</v>
      </c>
    </row>
    <row r="2863" spans="1:19">
      <c r="B2863" s="6">
        <v>2012</v>
      </c>
      <c r="C2863" s="36"/>
      <c r="D2863" s="36"/>
      <c r="E2863" s="36"/>
      <c r="F2863" s="36"/>
      <c r="G2863" s="36"/>
      <c r="H2863" s="36"/>
      <c r="I2863" s="121">
        <v>43834.49</v>
      </c>
      <c r="J2863" s="121">
        <v>43834.49</v>
      </c>
      <c r="K2863" s="121">
        <v>43834.49</v>
      </c>
      <c r="L2863" s="121">
        <v>43834.49</v>
      </c>
      <c r="M2863" s="121">
        <v>43834.49</v>
      </c>
      <c r="N2863" s="121">
        <v>43834.49</v>
      </c>
      <c r="O2863" s="121">
        <v>43834.49</v>
      </c>
      <c r="P2863" s="121">
        <v>43834.49</v>
      </c>
      <c r="Q2863" s="121">
        <v>43834.49</v>
      </c>
      <c r="R2863" s="121">
        <v>43834.49</v>
      </c>
      <c r="S2863" s="121">
        <v>43834.49</v>
      </c>
    </row>
    <row r="2864" spans="1:19">
      <c r="B2864" s="6">
        <v>2011</v>
      </c>
      <c r="C2864" s="36"/>
      <c r="D2864" s="36"/>
      <c r="E2864" s="36"/>
      <c r="F2864" s="36"/>
      <c r="G2864" s="36"/>
      <c r="H2864" s="121">
        <v>32488.71</v>
      </c>
      <c r="I2864" s="121">
        <v>32488.71</v>
      </c>
      <c r="J2864" s="121">
        <v>32488.71</v>
      </c>
      <c r="K2864" s="121">
        <v>32488.71</v>
      </c>
      <c r="L2864" s="121">
        <v>32488.71</v>
      </c>
      <c r="M2864" s="121">
        <v>32488.71</v>
      </c>
      <c r="N2864" s="121">
        <v>32488.71</v>
      </c>
      <c r="O2864" s="121">
        <v>32488.71</v>
      </c>
      <c r="P2864" s="121">
        <v>32488.71</v>
      </c>
      <c r="Q2864" s="121">
        <v>32488.71</v>
      </c>
      <c r="R2864" s="121">
        <v>32488.71</v>
      </c>
      <c r="S2864" s="121">
        <v>32488.71</v>
      </c>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121">
        <v>32064.99</v>
      </c>
      <c r="G2866" s="121">
        <v>32064.99</v>
      </c>
      <c r="H2866" s="121">
        <v>32064.99</v>
      </c>
      <c r="I2866" s="121">
        <v>32064.99</v>
      </c>
      <c r="J2866" s="121">
        <v>32064.99</v>
      </c>
      <c r="K2866" s="121">
        <v>32064.99</v>
      </c>
      <c r="L2866" s="121">
        <v>32064.99</v>
      </c>
      <c r="M2866" s="121">
        <v>32064.99</v>
      </c>
      <c r="N2866" s="121">
        <v>32064.99</v>
      </c>
      <c r="O2866" s="121">
        <v>32064.99</v>
      </c>
      <c r="P2866" s="121">
        <v>32064.99</v>
      </c>
      <c r="Q2866" s="121">
        <v>32064.99</v>
      </c>
      <c r="R2866" s="121">
        <v>32064.99</v>
      </c>
      <c r="S2866" s="121">
        <v>32064.99</v>
      </c>
    </row>
    <row r="2867" spans="2:19">
      <c r="B2867" s="6">
        <v>2008</v>
      </c>
      <c r="C2867" s="36"/>
      <c r="D2867" s="36"/>
      <c r="E2867" s="121">
        <v>176809.11</v>
      </c>
      <c r="F2867" s="121">
        <v>176809.11</v>
      </c>
      <c r="G2867" s="121">
        <v>176809.11</v>
      </c>
      <c r="H2867" s="121">
        <v>176809.11</v>
      </c>
      <c r="I2867" s="121">
        <v>176809.11</v>
      </c>
      <c r="J2867" s="121">
        <v>176809.11</v>
      </c>
      <c r="K2867" s="121">
        <v>176809.11</v>
      </c>
      <c r="L2867" s="121">
        <v>176809.11</v>
      </c>
      <c r="M2867" s="121">
        <v>176809.11</v>
      </c>
      <c r="N2867" s="121">
        <v>176809.11</v>
      </c>
      <c r="O2867" s="121">
        <v>176809.11</v>
      </c>
      <c r="P2867" s="121">
        <v>176809.11</v>
      </c>
      <c r="Q2867" s="121">
        <v>176809.11</v>
      </c>
      <c r="R2867" s="121">
        <v>176809.11</v>
      </c>
      <c r="S2867" s="121">
        <v>176809.11</v>
      </c>
    </row>
    <row r="2868" spans="2:19">
      <c r="B2868" s="6">
        <v>2007</v>
      </c>
      <c r="C2868" s="36"/>
      <c r="D2868" s="121">
        <v>52271.08</v>
      </c>
      <c r="E2868" s="121">
        <v>52271.08</v>
      </c>
      <c r="F2868" s="121">
        <v>52271.08</v>
      </c>
      <c r="G2868" s="121">
        <v>52271.08</v>
      </c>
      <c r="H2868" s="121">
        <v>52271.08</v>
      </c>
      <c r="I2868" s="121">
        <v>52271.08</v>
      </c>
      <c r="J2868" s="121">
        <v>52271.08</v>
      </c>
      <c r="K2868" s="121">
        <v>52271.08</v>
      </c>
      <c r="L2868" s="121">
        <v>52271.08</v>
      </c>
      <c r="M2868" s="121">
        <v>52271.08</v>
      </c>
      <c r="N2868" s="121">
        <v>52271.08</v>
      </c>
      <c r="O2868" s="121">
        <v>52271.08</v>
      </c>
      <c r="P2868" s="121">
        <v>52271.08</v>
      </c>
      <c r="Q2868" s="121">
        <v>52271.08</v>
      </c>
      <c r="R2868" s="121">
        <v>52271.08</v>
      </c>
      <c r="S2868" s="121">
        <v>52271.08</v>
      </c>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121">
        <v>37240.959999999999</v>
      </c>
      <c r="D2871" s="121">
        <v>37240.959999999999</v>
      </c>
      <c r="E2871" s="121">
        <v>37240.959999999999</v>
      </c>
      <c r="F2871" s="121">
        <v>37240.959999999999</v>
      </c>
      <c r="G2871" s="121">
        <v>37240.959999999999</v>
      </c>
      <c r="H2871" s="121">
        <v>37240.959999999999</v>
      </c>
      <c r="I2871" s="121">
        <v>37240.959999999999</v>
      </c>
      <c r="J2871" s="121">
        <v>37240.959999999999</v>
      </c>
      <c r="K2871" s="121">
        <v>37240.959999999999</v>
      </c>
      <c r="L2871" s="121">
        <v>37240.959999999999</v>
      </c>
      <c r="M2871" s="121">
        <v>37240.959999999999</v>
      </c>
      <c r="N2871" s="121">
        <v>37240.959999999999</v>
      </c>
      <c r="O2871" s="121">
        <v>37240.959999999999</v>
      </c>
      <c r="P2871" s="121">
        <v>37240.959999999999</v>
      </c>
      <c r="Q2871" s="121">
        <v>37240.959999999999</v>
      </c>
      <c r="R2871" s="121">
        <v>37240.959999999999</v>
      </c>
      <c r="S2871" s="121">
        <v>37240.959999999999</v>
      </c>
    </row>
    <row r="2872" spans="2:19">
      <c r="B2872" s="6">
        <v>2003</v>
      </c>
      <c r="C2872" s="121">
        <v>151799.9</v>
      </c>
      <c r="D2872" s="121">
        <v>151799.9</v>
      </c>
      <c r="E2872" s="121">
        <v>151799.9</v>
      </c>
      <c r="F2872" s="121">
        <v>151799.9</v>
      </c>
      <c r="G2872" s="121">
        <v>151799.9</v>
      </c>
      <c r="H2872" s="121">
        <v>151799.9</v>
      </c>
      <c r="I2872" s="121">
        <v>151799.9</v>
      </c>
      <c r="J2872" s="121">
        <v>151799.9</v>
      </c>
      <c r="K2872" s="121">
        <v>151799.9</v>
      </c>
      <c r="L2872" s="121">
        <v>151799.9</v>
      </c>
      <c r="M2872" s="121">
        <v>151799.9</v>
      </c>
      <c r="N2872" s="121">
        <v>151799.9</v>
      </c>
      <c r="O2872" s="121">
        <v>151799.9</v>
      </c>
      <c r="P2872" s="121">
        <v>151799.9</v>
      </c>
      <c r="Q2872" s="121">
        <v>151799.9</v>
      </c>
      <c r="R2872" s="121">
        <v>151799.9</v>
      </c>
      <c r="S2872" s="121">
        <v>151799.9</v>
      </c>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121">
        <v>148062.54999999999</v>
      </c>
      <c r="D2875" s="121">
        <v>148062.54999999999</v>
      </c>
      <c r="E2875" s="121">
        <v>148062.54999999999</v>
      </c>
      <c r="F2875" s="121">
        <v>148062.54999999999</v>
      </c>
      <c r="G2875" s="121">
        <v>148062.54999999999</v>
      </c>
      <c r="H2875" s="121">
        <v>148062.54999999999</v>
      </c>
      <c r="I2875" s="121">
        <v>148062.54999999999</v>
      </c>
      <c r="J2875" s="121">
        <v>148062.54999999999</v>
      </c>
      <c r="K2875" s="121">
        <v>148062.54999999999</v>
      </c>
      <c r="L2875" s="121">
        <v>148062.54999999999</v>
      </c>
      <c r="M2875" s="121">
        <v>148062.54999999999</v>
      </c>
      <c r="N2875" s="121">
        <v>148062.54999999999</v>
      </c>
      <c r="O2875" s="121">
        <v>148062.54999999999</v>
      </c>
      <c r="P2875" s="121">
        <v>148062.54999999999</v>
      </c>
      <c r="Q2875" s="121">
        <v>148062.54999999999</v>
      </c>
      <c r="R2875" s="121">
        <v>148062.54999999999</v>
      </c>
      <c r="S2875" s="121">
        <v>148062.54999999999</v>
      </c>
    </row>
    <row r="2876" spans="2:19">
      <c r="B2876" s="6">
        <v>1999</v>
      </c>
      <c r="C2876" s="121">
        <v>34379.42</v>
      </c>
      <c r="D2876" s="121">
        <v>34379.42</v>
      </c>
      <c r="E2876" s="121">
        <v>34379.42</v>
      </c>
      <c r="F2876" s="121">
        <v>34379.42</v>
      </c>
      <c r="G2876" s="121">
        <v>34379.42</v>
      </c>
      <c r="H2876" s="121">
        <v>34379.42</v>
      </c>
      <c r="I2876" s="121">
        <v>34379.42</v>
      </c>
      <c r="J2876" s="121">
        <v>34379.42</v>
      </c>
      <c r="K2876" s="121">
        <v>34379.42</v>
      </c>
      <c r="L2876" s="121">
        <v>34379.42</v>
      </c>
      <c r="M2876" s="121">
        <v>34379.42</v>
      </c>
      <c r="N2876" s="121">
        <v>34379.42</v>
      </c>
      <c r="O2876" s="121">
        <v>34379.42</v>
      </c>
      <c r="P2876" s="121">
        <v>34379.42</v>
      </c>
      <c r="Q2876" s="121">
        <v>34379.42</v>
      </c>
      <c r="R2876" s="121">
        <v>34379.42</v>
      </c>
      <c r="S2876" s="121">
        <v>34379.42</v>
      </c>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121">
        <v>13437.41</v>
      </c>
      <c r="D2880" s="121">
        <v>13437.41</v>
      </c>
      <c r="E2880" s="121">
        <v>13437.41</v>
      </c>
      <c r="F2880" s="121">
        <v>13437.41</v>
      </c>
      <c r="G2880" s="121">
        <v>13437.41</v>
      </c>
      <c r="H2880" s="121">
        <v>13437.41</v>
      </c>
      <c r="I2880" s="121">
        <v>13437.41</v>
      </c>
      <c r="J2880" s="121">
        <v>13437.41</v>
      </c>
      <c r="K2880" s="121">
        <v>13437.41</v>
      </c>
      <c r="L2880" s="121">
        <v>13437.41</v>
      </c>
      <c r="M2880" s="121">
        <v>13437.41</v>
      </c>
      <c r="N2880" s="121">
        <v>13437.41</v>
      </c>
      <c r="O2880" s="121">
        <v>13437.41</v>
      </c>
      <c r="P2880" s="121">
        <v>13437.41</v>
      </c>
      <c r="Q2880" s="121">
        <v>13437.41</v>
      </c>
      <c r="R2880" s="121">
        <v>13437.41</v>
      </c>
      <c r="S2880" s="121">
        <v>13437.41</v>
      </c>
    </row>
    <row r="2881" spans="2:19">
      <c r="B2881" s="6">
        <v>1994</v>
      </c>
      <c r="C2881" s="121">
        <v>51724.92</v>
      </c>
      <c r="D2881" s="121">
        <v>51724.92</v>
      </c>
      <c r="E2881" s="121">
        <v>51724.92</v>
      </c>
      <c r="F2881" s="121">
        <v>51724.92</v>
      </c>
      <c r="G2881" s="121">
        <v>51724.92</v>
      </c>
      <c r="H2881" s="121">
        <v>51724.92</v>
      </c>
      <c r="I2881" s="121">
        <v>51724.92</v>
      </c>
      <c r="J2881" s="121">
        <v>51724.92</v>
      </c>
      <c r="K2881" s="121">
        <v>51724.92</v>
      </c>
      <c r="L2881" s="121">
        <v>51724.92</v>
      </c>
      <c r="M2881" s="121">
        <v>51724.92</v>
      </c>
      <c r="N2881" s="121">
        <v>51724.92</v>
      </c>
      <c r="O2881" s="121">
        <v>51724.92</v>
      </c>
      <c r="P2881" s="121">
        <v>51724.92</v>
      </c>
      <c r="Q2881" s="121">
        <v>51724.92</v>
      </c>
      <c r="R2881" s="121">
        <v>51724.92</v>
      </c>
      <c r="S2881" s="121">
        <v>51724.92</v>
      </c>
    </row>
    <row r="2882" spans="2:19">
      <c r="B2882" s="6">
        <v>1993</v>
      </c>
      <c r="C2882" s="121">
        <v>10336.99</v>
      </c>
      <c r="D2882" s="121">
        <v>10336.99</v>
      </c>
      <c r="E2882" s="121">
        <v>10336.99</v>
      </c>
      <c r="F2882" s="121">
        <v>10336.99</v>
      </c>
      <c r="G2882" s="121">
        <v>10336.99</v>
      </c>
      <c r="H2882" s="121">
        <v>10336.99</v>
      </c>
      <c r="I2882" s="121">
        <v>10336.99</v>
      </c>
      <c r="J2882" s="121">
        <v>10336.99</v>
      </c>
      <c r="K2882" s="121">
        <v>10336.99</v>
      </c>
      <c r="L2882" s="121">
        <v>10336.99</v>
      </c>
      <c r="M2882" s="121">
        <v>10336.99</v>
      </c>
      <c r="N2882" s="121">
        <v>10336.99</v>
      </c>
      <c r="O2882" s="121">
        <v>10336.99</v>
      </c>
      <c r="P2882" s="121">
        <v>10336.99</v>
      </c>
      <c r="Q2882" s="121">
        <v>10336.99</v>
      </c>
      <c r="R2882" s="121">
        <v>10336.99</v>
      </c>
      <c r="S2882" s="121">
        <v>10336.99</v>
      </c>
    </row>
    <row r="2883" spans="2:19">
      <c r="B2883" s="6">
        <v>1992</v>
      </c>
      <c r="C2883" s="121">
        <v>60335.48</v>
      </c>
      <c r="D2883" s="121">
        <v>60335.48</v>
      </c>
      <c r="E2883" s="121">
        <v>60335.48</v>
      </c>
      <c r="F2883" s="121">
        <v>60335.48</v>
      </c>
      <c r="G2883" s="121">
        <v>60335.48</v>
      </c>
      <c r="H2883" s="121">
        <v>60335.48</v>
      </c>
      <c r="I2883" s="121">
        <v>60335.48</v>
      </c>
      <c r="J2883" s="121">
        <v>60335.48</v>
      </c>
      <c r="K2883" s="121">
        <v>60335.48</v>
      </c>
      <c r="L2883" s="121">
        <v>60335.48</v>
      </c>
      <c r="M2883" s="121">
        <v>60335.48</v>
      </c>
      <c r="N2883" s="121">
        <v>60335.48</v>
      </c>
      <c r="O2883" s="121">
        <v>60335.48</v>
      </c>
      <c r="P2883" s="121">
        <v>60335.48</v>
      </c>
      <c r="Q2883" s="121">
        <v>60335.48</v>
      </c>
      <c r="R2883" s="121">
        <v>60335.48</v>
      </c>
      <c r="S2883" s="121">
        <v>60335.48</v>
      </c>
    </row>
    <row r="2884" spans="2:19">
      <c r="B2884" s="6">
        <v>1991</v>
      </c>
      <c r="C2884" s="121">
        <v>497237.48</v>
      </c>
      <c r="D2884" s="121">
        <v>497237.48</v>
      </c>
      <c r="E2884" s="121">
        <v>497237.48</v>
      </c>
      <c r="F2884" s="121">
        <v>497237.48</v>
      </c>
      <c r="G2884" s="121">
        <v>497237.48</v>
      </c>
      <c r="H2884" s="121">
        <v>497237.48</v>
      </c>
      <c r="I2884" s="121">
        <v>497237.48</v>
      </c>
      <c r="J2884" s="121">
        <v>497237.48</v>
      </c>
      <c r="K2884" s="121">
        <v>497237.48</v>
      </c>
      <c r="L2884" s="121">
        <v>497237.48</v>
      </c>
      <c r="M2884" s="121">
        <v>497237.48</v>
      </c>
      <c r="N2884" s="121">
        <v>497237.48</v>
      </c>
      <c r="O2884" s="121">
        <v>497237.48</v>
      </c>
      <c r="P2884" s="121">
        <v>497237.48</v>
      </c>
      <c r="Q2884" s="121">
        <v>497237.48</v>
      </c>
      <c r="R2884" s="121">
        <v>497237.48</v>
      </c>
      <c r="S2884" s="121">
        <v>497237.48</v>
      </c>
    </row>
    <row r="2885" spans="2:19">
      <c r="B2885" s="6">
        <v>1990</v>
      </c>
      <c r="C2885" s="121">
        <v>138081.59</v>
      </c>
      <c r="D2885" s="121">
        <v>138081.59</v>
      </c>
      <c r="E2885" s="121">
        <v>138081.59</v>
      </c>
      <c r="F2885" s="121">
        <v>138081.59</v>
      </c>
      <c r="G2885" s="121">
        <v>138081.59</v>
      </c>
      <c r="H2885" s="121">
        <v>138081.59</v>
      </c>
      <c r="I2885" s="121">
        <v>138081.59</v>
      </c>
      <c r="J2885" s="121">
        <v>138081.59</v>
      </c>
      <c r="K2885" s="121">
        <v>138081.59</v>
      </c>
      <c r="L2885" s="121">
        <v>138081.59</v>
      </c>
      <c r="M2885" s="121">
        <v>138081.59</v>
      </c>
      <c r="N2885" s="121">
        <v>138081.59</v>
      </c>
      <c r="O2885" s="121">
        <v>138081.59</v>
      </c>
      <c r="P2885" s="121">
        <v>138081.59</v>
      </c>
      <c r="Q2885" s="121">
        <v>138081.59</v>
      </c>
      <c r="R2885" s="121">
        <v>138081.59</v>
      </c>
      <c r="S2885" s="121">
        <v>138081.59</v>
      </c>
    </row>
    <row r="2886" spans="2:19">
      <c r="B2886" s="6">
        <v>1989</v>
      </c>
      <c r="C2886" s="121">
        <v>89787.29</v>
      </c>
      <c r="D2886" s="121">
        <v>89787.29</v>
      </c>
      <c r="E2886" s="121">
        <v>89787.29</v>
      </c>
      <c r="F2886" s="121">
        <v>89787.29</v>
      </c>
      <c r="G2886" s="121">
        <v>89787.29</v>
      </c>
      <c r="H2886" s="121">
        <v>89787.29</v>
      </c>
      <c r="I2886" s="121">
        <v>89787.29</v>
      </c>
      <c r="J2886" s="121">
        <v>89787.29</v>
      </c>
      <c r="K2886" s="121">
        <v>89787.29</v>
      </c>
      <c r="L2886" s="121">
        <v>89787.29</v>
      </c>
      <c r="M2886" s="121">
        <v>89787.29</v>
      </c>
      <c r="N2886" s="121">
        <v>89787.29</v>
      </c>
      <c r="O2886" s="121">
        <v>89787.29</v>
      </c>
      <c r="P2886" s="121">
        <v>89787.29</v>
      </c>
      <c r="Q2886" s="121">
        <v>89787.29</v>
      </c>
      <c r="R2886" s="121">
        <v>89787.29</v>
      </c>
      <c r="S2886" s="121">
        <v>89787.29</v>
      </c>
    </row>
    <row r="2887" spans="2:19">
      <c r="B2887" s="6">
        <v>1988</v>
      </c>
      <c r="C2887" s="121">
        <v>29238.21</v>
      </c>
      <c r="D2887" s="121">
        <v>29238.21</v>
      </c>
      <c r="E2887" s="121">
        <v>29238.21</v>
      </c>
      <c r="F2887" s="121">
        <v>29238.21</v>
      </c>
      <c r="G2887" s="121">
        <v>29238.21</v>
      </c>
      <c r="H2887" s="121">
        <v>29238.21</v>
      </c>
      <c r="I2887" s="121">
        <v>29238.21</v>
      </c>
      <c r="J2887" s="121">
        <v>29238.21</v>
      </c>
      <c r="K2887" s="121">
        <v>29238.21</v>
      </c>
      <c r="L2887" s="121">
        <v>29238.21</v>
      </c>
      <c r="M2887" s="121">
        <v>29238.21</v>
      </c>
      <c r="N2887" s="121">
        <v>29238.21</v>
      </c>
      <c r="O2887" s="121">
        <v>29238.21</v>
      </c>
      <c r="P2887" s="121">
        <v>29238.21</v>
      </c>
      <c r="Q2887" s="121">
        <v>29238.21</v>
      </c>
      <c r="R2887" s="121">
        <v>29238.21</v>
      </c>
      <c r="S2887" s="121">
        <v>29238.21</v>
      </c>
    </row>
    <row r="2888" spans="2:19">
      <c r="B2888" s="6">
        <v>1987</v>
      </c>
      <c r="C2888" s="121">
        <v>167153.79</v>
      </c>
      <c r="D2888" s="121">
        <v>167153.79</v>
      </c>
      <c r="E2888" s="121">
        <v>167153.79</v>
      </c>
      <c r="F2888" s="121">
        <v>167153.79</v>
      </c>
      <c r="G2888" s="121">
        <v>167153.79</v>
      </c>
      <c r="H2888" s="121">
        <v>167153.79</v>
      </c>
      <c r="I2888" s="121">
        <v>167153.79</v>
      </c>
      <c r="J2888" s="121">
        <v>167153.79</v>
      </c>
      <c r="K2888" s="121">
        <v>167153.79</v>
      </c>
      <c r="L2888" s="121">
        <v>167153.79</v>
      </c>
      <c r="M2888" s="121">
        <v>167153.79</v>
      </c>
      <c r="N2888" s="121">
        <v>167153.79</v>
      </c>
      <c r="O2888" s="121">
        <v>167153.79</v>
      </c>
      <c r="P2888" s="121">
        <v>167153.79</v>
      </c>
      <c r="Q2888" s="121">
        <v>167153.79</v>
      </c>
      <c r="R2888" s="121">
        <v>167153.79</v>
      </c>
      <c r="S2888" s="121">
        <v>167153.79</v>
      </c>
    </row>
    <row r="2889" spans="2:19">
      <c r="B2889" s="6">
        <v>1986</v>
      </c>
      <c r="C2889" s="121">
        <v>122708.79</v>
      </c>
      <c r="D2889" s="121">
        <v>122708.79</v>
      </c>
      <c r="E2889" s="121">
        <v>122708.79</v>
      </c>
      <c r="F2889" s="121">
        <v>122708.79</v>
      </c>
      <c r="G2889" s="121">
        <v>122708.79</v>
      </c>
      <c r="H2889" s="121">
        <v>122708.79</v>
      </c>
      <c r="I2889" s="121">
        <v>122708.79</v>
      </c>
      <c r="J2889" s="121">
        <v>122708.79</v>
      </c>
      <c r="K2889" s="121">
        <v>122708.79</v>
      </c>
      <c r="L2889" s="121">
        <v>122708.79</v>
      </c>
      <c r="M2889" s="121">
        <v>122708.79</v>
      </c>
      <c r="N2889" s="121">
        <v>122708.79</v>
      </c>
      <c r="O2889" s="121">
        <v>122708.79</v>
      </c>
      <c r="P2889" s="121">
        <v>122708.79</v>
      </c>
      <c r="Q2889" s="121">
        <v>122708.79</v>
      </c>
      <c r="R2889" s="121">
        <v>122708.79</v>
      </c>
      <c r="S2889" s="121">
        <v>122708.79</v>
      </c>
    </row>
    <row r="2890" spans="2:19">
      <c r="B2890" s="6">
        <v>1985</v>
      </c>
      <c r="C2890" s="121">
        <v>62954.44</v>
      </c>
      <c r="D2890" s="121">
        <v>62954.44</v>
      </c>
      <c r="E2890" s="121">
        <v>62954.44</v>
      </c>
      <c r="F2890" s="121">
        <v>62954.44</v>
      </c>
      <c r="G2890" s="121">
        <v>62954.44</v>
      </c>
      <c r="H2890" s="121">
        <v>62954.44</v>
      </c>
      <c r="I2890" s="121">
        <v>62954.44</v>
      </c>
      <c r="J2890" s="121">
        <v>62954.44</v>
      </c>
      <c r="K2890" s="121">
        <v>62954.44</v>
      </c>
      <c r="L2890" s="121">
        <v>62954.44</v>
      </c>
      <c r="M2890" s="121">
        <v>62954.44</v>
      </c>
      <c r="N2890" s="121">
        <v>62954.44</v>
      </c>
      <c r="O2890" s="121">
        <v>62954.44</v>
      </c>
      <c r="P2890" s="121">
        <v>62954.44</v>
      </c>
      <c r="Q2890" s="121">
        <v>62954.44</v>
      </c>
      <c r="R2890" s="121">
        <v>62954.44</v>
      </c>
      <c r="S2890" s="121">
        <v>62954.44</v>
      </c>
    </row>
    <row r="2891" spans="2:19">
      <c r="B2891" s="6">
        <v>1984</v>
      </c>
      <c r="C2891" s="121">
        <v>146819.03</v>
      </c>
      <c r="D2891" s="121">
        <v>146819.03</v>
      </c>
      <c r="E2891" s="121">
        <v>146819.03</v>
      </c>
      <c r="F2891" s="121">
        <v>146819.03</v>
      </c>
      <c r="G2891" s="121">
        <v>146819.03</v>
      </c>
      <c r="H2891" s="121">
        <v>146819.03</v>
      </c>
      <c r="I2891" s="121">
        <v>146819.03</v>
      </c>
      <c r="J2891" s="121">
        <v>146819.03</v>
      </c>
      <c r="K2891" s="121">
        <v>146819.03</v>
      </c>
      <c r="L2891" s="121">
        <v>146819.03</v>
      </c>
      <c r="M2891" s="121">
        <v>146819.03</v>
      </c>
      <c r="N2891" s="121">
        <v>146819.03</v>
      </c>
      <c r="O2891" s="121">
        <v>146819.03</v>
      </c>
      <c r="P2891" s="121">
        <v>146819.03</v>
      </c>
      <c r="Q2891" s="121">
        <v>146819.03</v>
      </c>
      <c r="R2891" s="121">
        <v>146819.03</v>
      </c>
      <c r="S2891" s="121">
        <v>146819.03</v>
      </c>
    </row>
    <row r="2892" spans="2:19">
      <c r="B2892" s="6">
        <v>1983</v>
      </c>
      <c r="C2892" s="121">
        <v>95978.63</v>
      </c>
      <c r="D2892" s="121">
        <v>95978.63</v>
      </c>
      <c r="E2892" s="121">
        <v>95978.63</v>
      </c>
      <c r="F2892" s="121">
        <v>95978.63</v>
      </c>
      <c r="G2892" s="121">
        <v>95978.63</v>
      </c>
      <c r="H2892" s="121">
        <v>95978.63</v>
      </c>
      <c r="I2892" s="121">
        <v>95978.63</v>
      </c>
      <c r="J2892" s="121">
        <v>95978.63</v>
      </c>
      <c r="K2892" s="121">
        <v>95978.63</v>
      </c>
      <c r="L2892" s="121">
        <v>95978.63</v>
      </c>
      <c r="M2892" s="121">
        <v>95978.63</v>
      </c>
      <c r="N2892" s="121">
        <v>95978.63</v>
      </c>
      <c r="O2892" s="121">
        <v>95978.63</v>
      </c>
      <c r="P2892" s="121">
        <v>95978.63</v>
      </c>
      <c r="Q2892" s="121">
        <v>95978.63</v>
      </c>
      <c r="R2892" s="121">
        <v>95978.63</v>
      </c>
      <c r="S2892" s="121">
        <v>95978.63</v>
      </c>
    </row>
    <row r="2893" spans="2:19">
      <c r="B2893" s="6">
        <v>1982</v>
      </c>
      <c r="C2893" s="121">
        <v>42860.99</v>
      </c>
      <c r="D2893" s="121">
        <v>42860.99</v>
      </c>
      <c r="E2893" s="121">
        <v>42860.99</v>
      </c>
      <c r="F2893" s="121">
        <v>42860.99</v>
      </c>
      <c r="G2893" s="121">
        <v>42860.99</v>
      </c>
      <c r="H2893" s="121">
        <v>42860.99</v>
      </c>
      <c r="I2893" s="121">
        <v>42860.99</v>
      </c>
      <c r="J2893" s="121">
        <v>42860.99</v>
      </c>
      <c r="K2893" s="121">
        <v>42860.99</v>
      </c>
      <c r="L2893" s="121">
        <v>42860.99</v>
      </c>
      <c r="M2893" s="121">
        <v>42860.99</v>
      </c>
      <c r="N2893" s="121">
        <v>42860.99</v>
      </c>
      <c r="O2893" s="121">
        <v>42860.99</v>
      </c>
      <c r="P2893" s="121">
        <v>42860.99</v>
      </c>
      <c r="Q2893" s="121">
        <v>42860.99</v>
      </c>
      <c r="R2893" s="121">
        <v>42860.99</v>
      </c>
      <c r="S2893" s="121">
        <v>42860.99</v>
      </c>
    </row>
    <row r="2894" spans="2:19">
      <c r="B2894" s="6">
        <v>1981</v>
      </c>
      <c r="C2894" s="121">
        <v>228372.14</v>
      </c>
      <c r="D2894" s="121">
        <v>228372.14</v>
      </c>
      <c r="E2894" s="121">
        <v>228372.14</v>
      </c>
      <c r="F2894" s="121">
        <v>228372.14</v>
      </c>
      <c r="G2894" s="121">
        <v>228372.14</v>
      </c>
      <c r="H2894" s="121">
        <v>228372.14</v>
      </c>
      <c r="I2894" s="121">
        <v>228372.14</v>
      </c>
      <c r="J2894" s="121">
        <v>228372.14</v>
      </c>
      <c r="K2894" s="121">
        <v>228372.14</v>
      </c>
      <c r="L2894" s="121">
        <v>228372.14</v>
      </c>
      <c r="M2894" s="121">
        <v>228372.14</v>
      </c>
      <c r="N2894" s="121">
        <v>228372.14</v>
      </c>
      <c r="O2894" s="121">
        <v>228372.14</v>
      </c>
      <c r="P2894" s="121">
        <v>228372.14</v>
      </c>
      <c r="Q2894" s="121">
        <v>228372.14</v>
      </c>
      <c r="R2894" s="121">
        <v>228372.14</v>
      </c>
      <c r="S2894" s="121">
        <v>228372.14</v>
      </c>
    </row>
    <row r="2895" spans="2:19">
      <c r="B2895" s="6">
        <v>1980</v>
      </c>
      <c r="C2895" s="121">
        <v>588319.84</v>
      </c>
      <c r="D2895" s="121">
        <v>588319.84</v>
      </c>
      <c r="E2895" s="121">
        <v>588319.84</v>
      </c>
      <c r="F2895" s="121">
        <v>588319.84</v>
      </c>
      <c r="G2895" s="121">
        <v>588319.84</v>
      </c>
      <c r="H2895" s="121">
        <v>588319.84</v>
      </c>
      <c r="I2895" s="121">
        <v>588319.84</v>
      </c>
      <c r="J2895" s="121">
        <v>588319.84</v>
      </c>
      <c r="K2895" s="121">
        <v>588319.84</v>
      </c>
      <c r="L2895" s="121">
        <v>588319.84</v>
      </c>
      <c r="M2895" s="121">
        <v>588319.84</v>
      </c>
      <c r="N2895" s="121">
        <v>588319.84</v>
      </c>
      <c r="O2895" s="121">
        <v>588319.84</v>
      </c>
      <c r="P2895" s="121">
        <v>588319.84</v>
      </c>
      <c r="Q2895" s="121">
        <v>588319.84</v>
      </c>
      <c r="R2895" s="121">
        <v>588319.84</v>
      </c>
      <c r="S2895" s="121">
        <v>588319.84</v>
      </c>
    </row>
    <row r="2896" spans="2:19">
      <c r="B2896" s="6">
        <v>1979</v>
      </c>
      <c r="C2896" s="121">
        <v>346535.94</v>
      </c>
      <c r="D2896" s="121">
        <v>346535.94</v>
      </c>
      <c r="E2896" s="121">
        <v>346535.94</v>
      </c>
      <c r="F2896" s="121">
        <v>346535.94</v>
      </c>
      <c r="G2896" s="121">
        <v>346535.94</v>
      </c>
      <c r="H2896" s="121">
        <v>346535.94</v>
      </c>
      <c r="I2896" s="121">
        <v>346535.94</v>
      </c>
      <c r="J2896" s="121">
        <v>346535.94</v>
      </c>
      <c r="K2896" s="121">
        <v>346535.94</v>
      </c>
      <c r="L2896" s="121">
        <v>346535.94</v>
      </c>
      <c r="M2896" s="121">
        <v>346535.94</v>
      </c>
      <c r="N2896" s="121">
        <v>346535.94</v>
      </c>
      <c r="O2896" s="121">
        <v>346535.94</v>
      </c>
      <c r="P2896" s="121">
        <v>346535.94</v>
      </c>
      <c r="Q2896" s="121">
        <v>346535.94</v>
      </c>
      <c r="R2896" s="121">
        <v>346535.94</v>
      </c>
      <c r="S2896" s="121">
        <v>346535.94</v>
      </c>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121">
        <v>33116.29</v>
      </c>
      <c r="D2898" s="121">
        <v>33116.29</v>
      </c>
      <c r="E2898" s="121">
        <v>33116.29</v>
      </c>
      <c r="F2898" s="121">
        <v>33116.29</v>
      </c>
      <c r="G2898" s="121">
        <v>33116.29</v>
      </c>
      <c r="H2898" s="121">
        <v>33116.29</v>
      </c>
      <c r="I2898" s="121">
        <v>33116.29</v>
      </c>
      <c r="J2898" s="121">
        <v>33116.29</v>
      </c>
      <c r="K2898" s="121">
        <v>33116.29</v>
      </c>
      <c r="L2898" s="121">
        <v>33116.29</v>
      </c>
      <c r="M2898" s="121">
        <v>33116.29</v>
      </c>
      <c r="N2898" s="121">
        <v>33116.29</v>
      </c>
      <c r="O2898" s="121">
        <v>33116.29</v>
      </c>
      <c r="P2898" s="121">
        <v>33116.29</v>
      </c>
      <c r="Q2898" s="121">
        <v>33116.29</v>
      </c>
      <c r="R2898" s="121">
        <v>33116.29</v>
      </c>
      <c r="S2898" s="121">
        <v>33116.29</v>
      </c>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3096482.0799999996</v>
      </c>
      <c r="D2946" s="8">
        <f>SUM(D2868:D2945)</f>
        <v>3148753.1599999997</v>
      </c>
      <c r="E2946" s="8">
        <f>SUM(E2867:E2945)</f>
        <v>3325562.2700000005</v>
      </c>
      <c r="F2946" s="8">
        <f>SUM(F2866:F2945)</f>
        <v>3357627.2600000002</v>
      </c>
      <c r="G2946" s="8">
        <f>SUM(G2865:G2945)</f>
        <v>3357627.2600000002</v>
      </c>
      <c r="H2946" s="8">
        <f>SUM(H2859:H2945)</f>
        <v>3390115.97</v>
      </c>
      <c r="I2946" s="8">
        <f>SUM(I2859:I2945)</f>
        <v>3433950.4600000004</v>
      </c>
      <c r="J2946" s="8">
        <f t="shared" ref="J2946" si="57">SUM(J2859:J2945)</f>
        <v>3441828.6100000003</v>
      </c>
      <c r="K2946" s="8">
        <f>SUM(K2859:K2945)</f>
        <v>3450361.6300000004</v>
      </c>
      <c r="L2946" s="8">
        <f t="shared" ref="L2946" si="58">SUM(L2859:L2945)</f>
        <v>3556012.87</v>
      </c>
      <c r="M2946" s="11">
        <f>SUM(M2859:M2945)</f>
        <v>3578514.79</v>
      </c>
      <c r="N2946" s="11">
        <f>SUM(N2854:N2945)</f>
        <v>3885732.1299999994</v>
      </c>
      <c r="O2946" s="11">
        <f>SUM(O2854:O2945)</f>
        <v>3889735.9399999995</v>
      </c>
      <c r="P2946" s="11">
        <f>SUM(P2854:P2945)</f>
        <v>3889735.9399999995</v>
      </c>
      <c r="Q2946" s="11">
        <f>SUM(Q2854:Q2945)</f>
        <v>3890950.7899999996</v>
      </c>
      <c r="R2946" s="11">
        <f>SUM(R2853:R2945)</f>
        <v>3902020.7899999996</v>
      </c>
      <c r="S2946" s="11">
        <f>SUM(S2853:S2945)</f>
        <v>3902020.7899999996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579742.29</v>
      </c>
    </row>
    <row r="2949" spans="1:19">
      <c r="A2949" s="38"/>
      <c r="B2949" s="6">
        <v>2021</v>
      </c>
      <c r="C2949" s="36"/>
      <c r="D2949" s="36"/>
      <c r="E2949" s="36"/>
      <c r="F2949" s="36"/>
      <c r="G2949" s="36"/>
      <c r="H2949" s="36"/>
      <c r="I2949" s="36"/>
      <c r="J2949" s="36"/>
      <c r="K2949" s="36"/>
      <c r="L2949" s="36"/>
      <c r="M2949" s="36"/>
      <c r="N2949" s="36"/>
      <c r="O2949" s="36"/>
      <c r="P2949" s="36"/>
      <c r="Q2949" s="36"/>
      <c r="R2949" s="37">
        <v>288566.08</v>
      </c>
      <c r="S2949" s="37">
        <v>288566.08</v>
      </c>
    </row>
    <row r="2950" spans="1:19">
      <c r="B2950" s="6">
        <v>2020</v>
      </c>
      <c r="C2950" s="36"/>
      <c r="D2950" s="36"/>
      <c r="E2950" s="36"/>
      <c r="F2950" s="36"/>
      <c r="G2950" s="36"/>
      <c r="H2950" s="36"/>
      <c r="I2950" s="36"/>
      <c r="J2950" s="36"/>
      <c r="K2950" s="36"/>
      <c r="L2950" s="36"/>
      <c r="M2950" s="36"/>
      <c r="N2950" s="36"/>
      <c r="O2950" s="36"/>
      <c r="P2950" s="36"/>
      <c r="Q2950" s="37">
        <v>602823.86</v>
      </c>
      <c r="R2950" s="37">
        <v>602823.86</v>
      </c>
      <c r="S2950" s="37">
        <v>602823.86</v>
      </c>
    </row>
    <row r="2951" spans="1:19">
      <c r="A2951" s="40"/>
      <c r="B2951" s="6">
        <v>2019</v>
      </c>
      <c r="C2951" s="36"/>
      <c r="D2951" s="36"/>
      <c r="E2951" s="36"/>
      <c r="F2951" s="36"/>
      <c r="G2951" s="36"/>
      <c r="H2951" s="36"/>
      <c r="I2951" s="36"/>
      <c r="J2951" s="36"/>
      <c r="K2951" s="36"/>
      <c r="L2951" s="36"/>
      <c r="M2951" s="36"/>
      <c r="N2951" s="36"/>
      <c r="O2951" s="36"/>
      <c r="P2951" s="37">
        <v>228766.67</v>
      </c>
      <c r="Q2951" s="37">
        <v>228766.67</v>
      </c>
      <c r="R2951" s="37">
        <v>228766.67</v>
      </c>
      <c r="S2951" s="37">
        <v>228766.67</v>
      </c>
    </row>
    <row r="2952" spans="1:19">
      <c r="A2952" s="40"/>
      <c r="B2952" s="6">
        <v>2018</v>
      </c>
      <c r="C2952" s="36"/>
      <c r="D2952" s="36"/>
      <c r="E2952" s="36"/>
      <c r="F2952" s="36"/>
      <c r="G2952" s="36"/>
      <c r="H2952" s="36"/>
      <c r="I2952" s="36"/>
      <c r="J2952" s="36"/>
      <c r="K2952" s="36"/>
      <c r="L2952" s="36"/>
      <c r="M2952" s="36"/>
      <c r="N2952" s="36"/>
      <c r="O2952" s="37">
        <v>357438.69999999995</v>
      </c>
      <c r="P2952" s="37">
        <v>357438.69999999995</v>
      </c>
      <c r="Q2952" s="37">
        <v>357438.69999999995</v>
      </c>
      <c r="R2952" s="37">
        <v>357438.69999999995</v>
      </c>
      <c r="S2952" s="37">
        <v>357438.69999999995</v>
      </c>
    </row>
    <row r="2953" spans="1:19">
      <c r="A2953" s="40"/>
      <c r="B2953" s="6">
        <v>2017</v>
      </c>
      <c r="C2953" s="36"/>
      <c r="D2953" s="36"/>
      <c r="E2953" s="36"/>
      <c r="F2953" s="36"/>
      <c r="G2953" s="36"/>
      <c r="H2953" s="36"/>
      <c r="I2953" s="36"/>
      <c r="J2953" s="36"/>
      <c r="K2953" s="36"/>
      <c r="L2953" s="36"/>
      <c r="M2953" s="36"/>
      <c r="N2953" s="121">
        <v>215623.46</v>
      </c>
      <c r="O2953" s="121">
        <v>215623.46</v>
      </c>
      <c r="P2953" s="121">
        <v>215623.46</v>
      </c>
      <c r="Q2953" s="121">
        <v>215623.46</v>
      </c>
      <c r="R2953" s="121">
        <v>215623.46</v>
      </c>
      <c r="S2953" s="121">
        <v>215623.46</v>
      </c>
    </row>
    <row r="2954" spans="1:19">
      <c r="B2954" s="6">
        <v>2016</v>
      </c>
      <c r="C2954" s="36"/>
      <c r="D2954" s="36"/>
      <c r="E2954" s="36"/>
      <c r="F2954" s="36"/>
      <c r="G2954" s="36"/>
      <c r="H2954" s="36"/>
      <c r="I2954" s="36"/>
      <c r="J2954" s="36"/>
      <c r="K2954" s="36"/>
      <c r="L2954" s="36"/>
      <c r="M2954" s="121">
        <v>253551.13</v>
      </c>
      <c r="N2954" s="121">
        <v>253551.13</v>
      </c>
      <c r="O2954" s="121">
        <v>253551.13</v>
      </c>
      <c r="P2954" s="121">
        <v>253551.13</v>
      </c>
      <c r="Q2954" s="121">
        <v>253551.13</v>
      </c>
      <c r="R2954" s="121">
        <v>253551.13</v>
      </c>
      <c r="S2954" s="121">
        <v>253551.13</v>
      </c>
    </row>
    <row r="2955" spans="1:19">
      <c r="B2955" s="6">
        <v>2015</v>
      </c>
      <c r="C2955" s="36"/>
      <c r="D2955" s="36"/>
      <c r="E2955" s="36"/>
      <c r="F2955" s="36"/>
      <c r="G2955" s="36"/>
      <c r="H2955" s="36"/>
      <c r="I2955" s="36"/>
      <c r="J2955" s="36"/>
      <c r="K2955" s="36"/>
      <c r="L2955" s="121">
        <v>298617.67</v>
      </c>
      <c r="M2955" s="121">
        <v>298617.67</v>
      </c>
      <c r="N2955" s="121">
        <v>298617.67</v>
      </c>
      <c r="O2955" s="121">
        <v>298617.67</v>
      </c>
      <c r="P2955" s="121">
        <v>298617.67</v>
      </c>
      <c r="Q2955" s="121">
        <v>298617.67</v>
      </c>
      <c r="R2955" s="121">
        <v>298617.67</v>
      </c>
      <c r="S2955" s="121">
        <v>298617.67</v>
      </c>
    </row>
    <row r="2956" spans="1:19">
      <c r="B2956" s="6">
        <v>2014</v>
      </c>
      <c r="C2956" s="36"/>
      <c r="D2956" s="36"/>
      <c r="E2956" s="36"/>
      <c r="F2956" s="36"/>
      <c r="G2956" s="36"/>
      <c r="H2956" s="36"/>
      <c r="I2956" s="36"/>
      <c r="J2956" s="36"/>
      <c r="K2956" s="121">
        <v>362135.14</v>
      </c>
      <c r="L2956" s="121">
        <v>362135.14</v>
      </c>
      <c r="M2956" s="121">
        <v>362135.14</v>
      </c>
      <c r="N2956" s="121">
        <v>362135.14</v>
      </c>
      <c r="O2956" s="121">
        <v>362135.14</v>
      </c>
      <c r="P2956" s="121">
        <v>362135.14</v>
      </c>
      <c r="Q2956" s="121">
        <v>362135.14</v>
      </c>
      <c r="R2956" s="121">
        <v>362135.14</v>
      </c>
      <c r="S2956" s="121">
        <v>362135.14</v>
      </c>
    </row>
    <row r="2957" spans="1:19">
      <c r="B2957" s="6">
        <v>2013</v>
      </c>
      <c r="C2957" s="36"/>
      <c r="D2957" s="36"/>
      <c r="E2957" s="36"/>
      <c r="F2957" s="36"/>
      <c r="G2957" s="36"/>
      <c r="H2957" s="36"/>
      <c r="I2957" s="36"/>
      <c r="J2957" s="121">
        <v>286264</v>
      </c>
      <c r="K2957" s="121">
        <v>286264</v>
      </c>
      <c r="L2957" s="121">
        <v>286264</v>
      </c>
      <c r="M2957" s="121">
        <v>286264</v>
      </c>
      <c r="N2957" s="121">
        <v>286264</v>
      </c>
      <c r="O2957" s="121">
        <v>286264</v>
      </c>
      <c r="P2957" s="121">
        <v>286264</v>
      </c>
      <c r="Q2957" s="121">
        <v>286264</v>
      </c>
      <c r="R2957" s="121">
        <v>286264</v>
      </c>
      <c r="S2957" s="121">
        <v>286264</v>
      </c>
    </row>
    <row r="2958" spans="1:19">
      <c r="B2958" s="6">
        <v>2012</v>
      </c>
      <c r="C2958" s="36"/>
      <c r="D2958" s="36"/>
      <c r="E2958" s="36"/>
      <c r="F2958" s="36"/>
      <c r="G2958" s="36"/>
      <c r="H2958" s="36"/>
      <c r="I2958" s="121">
        <v>227904.1</v>
      </c>
      <c r="J2958" s="121">
        <v>227904.1</v>
      </c>
      <c r="K2958" s="121">
        <v>227904.1</v>
      </c>
      <c r="L2958" s="121">
        <v>227904.1</v>
      </c>
      <c r="M2958" s="121">
        <v>227904.1</v>
      </c>
      <c r="N2958" s="121">
        <v>227904.1</v>
      </c>
      <c r="O2958" s="121">
        <v>227904.1</v>
      </c>
      <c r="P2958" s="121">
        <v>227904.1</v>
      </c>
      <c r="Q2958" s="121">
        <v>227904.1</v>
      </c>
      <c r="R2958" s="121">
        <v>227904.1</v>
      </c>
      <c r="S2958" s="121">
        <v>227904.1</v>
      </c>
    </row>
    <row r="2959" spans="1:19">
      <c r="B2959" s="6">
        <v>2011</v>
      </c>
      <c r="C2959" s="36"/>
      <c r="D2959" s="36"/>
      <c r="E2959" s="36"/>
      <c r="F2959" s="36"/>
      <c r="G2959" s="36"/>
      <c r="H2959" s="121">
        <v>364479.98</v>
      </c>
      <c r="I2959" s="121">
        <v>364479.98</v>
      </c>
      <c r="J2959" s="121">
        <v>364479.98</v>
      </c>
      <c r="K2959" s="121">
        <v>364479.98</v>
      </c>
      <c r="L2959" s="121">
        <v>364479.98</v>
      </c>
      <c r="M2959" s="121">
        <v>364479.98</v>
      </c>
      <c r="N2959" s="121">
        <v>364479.98</v>
      </c>
      <c r="O2959" s="121">
        <v>364479.98</v>
      </c>
      <c r="P2959" s="121">
        <v>364479.98</v>
      </c>
      <c r="Q2959" s="121">
        <v>364479.98</v>
      </c>
      <c r="R2959" s="121">
        <v>364479.98</v>
      </c>
      <c r="S2959" s="121">
        <v>364479.98</v>
      </c>
    </row>
    <row r="2960" spans="1:19">
      <c r="B2960" s="6">
        <v>2010</v>
      </c>
      <c r="C2960" s="36"/>
      <c r="D2960" s="36"/>
      <c r="E2960" s="36"/>
      <c r="F2960" s="36"/>
      <c r="G2960" s="121">
        <v>283137.75</v>
      </c>
      <c r="H2960" s="121">
        <v>283137.75</v>
      </c>
      <c r="I2960" s="121">
        <v>283137.75</v>
      </c>
      <c r="J2960" s="121">
        <v>283137.75</v>
      </c>
      <c r="K2960" s="121">
        <v>283137.75</v>
      </c>
      <c r="L2960" s="121">
        <v>283137.75</v>
      </c>
      <c r="M2960" s="121">
        <v>283137.75</v>
      </c>
      <c r="N2960" s="121">
        <v>283137.75</v>
      </c>
      <c r="O2960" s="121">
        <v>283137.75</v>
      </c>
      <c r="P2960" s="121">
        <v>283137.75</v>
      </c>
      <c r="Q2960" s="121">
        <v>283137.75</v>
      </c>
      <c r="R2960" s="121">
        <v>283137.75</v>
      </c>
      <c r="S2960" s="121">
        <v>283137.75</v>
      </c>
    </row>
    <row r="2961" spans="2:19">
      <c r="B2961" s="6">
        <v>2009</v>
      </c>
      <c r="C2961" s="36"/>
      <c r="D2961" s="36"/>
      <c r="E2961" s="36"/>
      <c r="F2961" s="121">
        <v>209096.28</v>
      </c>
      <c r="G2961" s="121">
        <v>209096.28</v>
      </c>
      <c r="H2961" s="121">
        <v>209096.28</v>
      </c>
      <c r="I2961" s="121">
        <v>209096.28</v>
      </c>
      <c r="J2961" s="121">
        <v>209096.28</v>
      </c>
      <c r="K2961" s="121">
        <v>209096.28</v>
      </c>
      <c r="L2961" s="121">
        <v>209096.28</v>
      </c>
      <c r="M2961" s="121">
        <v>209096.28</v>
      </c>
      <c r="N2961" s="121">
        <v>209096.28</v>
      </c>
      <c r="O2961" s="121">
        <v>209096.28</v>
      </c>
      <c r="P2961" s="121">
        <v>209096.28</v>
      </c>
      <c r="Q2961" s="121">
        <v>209096.28</v>
      </c>
      <c r="R2961" s="121">
        <v>209096.28</v>
      </c>
      <c r="S2961" s="121">
        <v>209096.28</v>
      </c>
    </row>
    <row r="2962" spans="2:19">
      <c r="B2962" s="6">
        <v>2008</v>
      </c>
      <c r="C2962" s="36"/>
      <c r="D2962" s="36"/>
      <c r="E2962" s="121">
        <v>252867.71</v>
      </c>
      <c r="F2962" s="121">
        <v>252867.71</v>
      </c>
      <c r="G2962" s="121">
        <v>252867.71</v>
      </c>
      <c r="H2962" s="121">
        <v>252867.71</v>
      </c>
      <c r="I2962" s="121">
        <v>252867.71</v>
      </c>
      <c r="J2962" s="121">
        <v>252867.71</v>
      </c>
      <c r="K2962" s="121">
        <v>252867.71</v>
      </c>
      <c r="L2962" s="121">
        <v>252867.71</v>
      </c>
      <c r="M2962" s="121">
        <v>252867.71</v>
      </c>
      <c r="N2962" s="121">
        <v>252867.71</v>
      </c>
      <c r="O2962" s="121">
        <v>252867.71</v>
      </c>
      <c r="P2962" s="121">
        <v>252867.71</v>
      </c>
      <c r="Q2962" s="121">
        <v>252867.71</v>
      </c>
      <c r="R2962" s="121">
        <v>252867.71</v>
      </c>
      <c r="S2962" s="121">
        <v>252867.71</v>
      </c>
    </row>
    <row r="2963" spans="2:19">
      <c r="B2963" s="6">
        <v>2007</v>
      </c>
      <c r="C2963" s="36"/>
      <c r="D2963" s="121">
        <v>209299.83</v>
      </c>
      <c r="E2963" s="121">
        <v>209299.83</v>
      </c>
      <c r="F2963" s="121">
        <v>209299.83</v>
      </c>
      <c r="G2963" s="121">
        <v>209299.83</v>
      </c>
      <c r="H2963" s="121">
        <v>209299.83</v>
      </c>
      <c r="I2963" s="121">
        <v>209299.83</v>
      </c>
      <c r="J2963" s="121">
        <v>209299.83</v>
      </c>
      <c r="K2963" s="121">
        <v>209299.83</v>
      </c>
      <c r="L2963" s="121">
        <v>209299.83</v>
      </c>
      <c r="M2963" s="121">
        <v>209299.83</v>
      </c>
      <c r="N2963" s="121">
        <v>209299.83</v>
      </c>
      <c r="O2963" s="121">
        <v>209299.83</v>
      </c>
      <c r="P2963" s="121">
        <v>209299.83</v>
      </c>
      <c r="Q2963" s="121">
        <v>209299.83</v>
      </c>
      <c r="R2963" s="121">
        <v>209299.83</v>
      </c>
      <c r="S2963" s="121">
        <v>209299.83</v>
      </c>
    </row>
    <row r="2964" spans="2:19">
      <c r="B2964" s="6">
        <v>2006</v>
      </c>
      <c r="C2964" s="121">
        <v>127624.29</v>
      </c>
      <c r="D2964" s="121">
        <v>127624.29</v>
      </c>
      <c r="E2964" s="121">
        <v>127624.29</v>
      </c>
      <c r="F2964" s="121">
        <v>127624.29</v>
      </c>
      <c r="G2964" s="121">
        <v>127624.29</v>
      </c>
      <c r="H2964" s="121">
        <v>127624.29</v>
      </c>
      <c r="I2964" s="121">
        <v>127624.29</v>
      </c>
      <c r="J2964" s="121">
        <v>127624.29</v>
      </c>
      <c r="K2964" s="121">
        <v>127624.29</v>
      </c>
      <c r="L2964" s="121">
        <v>127624.29</v>
      </c>
      <c r="M2964" s="121">
        <v>127624.29</v>
      </c>
      <c r="N2964" s="121">
        <v>127624.29</v>
      </c>
      <c r="O2964" s="121">
        <v>127624.29</v>
      </c>
      <c r="P2964" s="121">
        <v>127624.29</v>
      </c>
      <c r="Q2964" s="121">
        <v>127624.29</v>
      </c>
      <c r="R2964" s="121">
        <v>127624.29</v>
      </c>
      <c r="S2964" s="121">
        <v>127624.29</v>
      </c>
    </row>
    <row r="2965" spans="2:19">
      <c r="B2965" s="6">
        <v>2005</v>
      </c>
      <c r="C2965" s="121">
        <v>151400.23000000001</v>
      </c>
      <c r="D2965" s="121">
        <v>151400.23000000001</v>
      </c>
      <c r="E2965" s="121">
        <v>151400.23000000001</v>
      </c>
      <c r="F2965" s="121">
        <v>151400.23000000001</v>
      </c>
      <c r="G2965" s="121">
        <v>151400.23000000001</v>
      </c>
      <c r="H2965" s="121">
        <v>151400.23000000001</v>
      </c>
      <c r="I2965" s="121">
        <v>151400.23000000001</v>
      </c>
      <c r="J2965" s="121">
        <v>151400.23000000001</v>
      </c>
      <c r="K2965" s="121">
        <v>151400.23000000001</v>
      </c>
      <c r="L2965" s="121">
        <v>151400.23000000001</v>
      </c>
      <c r="M2965" s="121">
        <v>151400.23000000001</v>
      </c>
      <c r="N2965" s="121">
        <v>151400.23000000001</v>
      </c>
      <c r="O2965" s="121">
        <v>151400.23000000001</v>
      </c>
      <c r="P2965" s="121">
        <v>151400.23000000001</v>
      </c>
      <c r="Q2965" s="121">
        <v>151400.23000000001</v>
      </c>
      <c r="R2965" s="121">
        <v>151400.23000000001</v>
      </c>
      <c r="S2965" s="121">
        <v>151400.23000000001</v>
      </c>
    </row>
    <row r="2966" spans="2:19">
      <c r="B2966" s="6">
        <v>2004</v>
      </c>
      <c r="C2966" s="121">
        <v>140384.13</v>
      </c>
      <c r="D2966" s="121">
        <v>140384.13</v>
      </c>
      <c r="E2966" s="121">
        <v>140384.13</v>
      </c>
      <c r="F2966" s="121">
        <v>140384.13</v>
      </c>
      <c r="G2966" s="121">
        <v>140384.13</v>
      </c>
      <c r="H2966" s="121">
        <v>140384.13</v>
      </c>
      <c r="I2966" s="121">
        <v>140384.13</v>
      </c>
      <c r="J2966" s="121">
        <v>140384.13</v>
      </c>
      <c r="K2966" s="121">
        <v>140384.13</v>
      </c>
      <c r="L2966" s="121">
        <v>140384.13</v>
      </c>
      <c r="M2966" s="121">
        <v>140384.13</v>
      </c>
      <c r="N2966" s="121">
        <v>140384.13</v>
      </c>
      <c r="O2966" s="121">
        <v>140384.13</v>
      </c>
      <c r="P2966" s="121">
        <v>140384.13</v>
      </c>
      <c r="Q2966" s="121">
        <v>140384.13</v>
      </c>
      <c r="R2966" s="121">
        <v>140384.13</v>
      </c>
      <c r="S2966" s="121">
        <v>140384.13</v>
      </c>
    </row>
    <row r="2967" spans="2:19">
      <c r="B2967" s="6">
        <v>2003</v>
      </c>
      <c r="C2967" s="121">
        <v>77171.59</v>
      </c>
      <c r="D2967" s="121">
        <v>77171.59</v>
      </c>
      <c r="E2967" s="121">
        <v>77171.59</v>
      </c>
      <c r="F2967" s="121">
        <v>77171.59</v>
      </c>
      <c r="G2967" s="121">
        <v>77171.59</v>
      </c>
      <c r="H2967" s="121">
        <v>77171.59</v>
      </c>
      <c r="I2967" s="121">
        <v>77171.59</v>
      </c>
      <c r="J2967" s="121">
        <v>77171.59</v>
      </c>
      <c r="K2967" s="121">
        <v>77171.59</v>
      </c>
      <c r="L2967" s="121">
        <v>77171.59</v>
      </c>
      <c r="M2967" s="121">
        <v>77171.59</v>
      </c>
      <c r="N2967" s="121">
        <v>77171.59</v>
      </c>
      <c r="O2967" s="121">
        <v>77171.59</v>
      </c>
      <c r="P2967" s="121">
        <v>77171.59</v>
      </c>
      <c r="Q2967" s="121">
        <v>77171.59</v>
      </c>
      <c r="R2967" s="121">
        <v>77171.59</v>
      </c>
      <c r="S2967" s="121">
        <v>77171.59</v>
      </c>
    </row>
    <row r="2968" spans="2:19">
      <c r="B2968" s="6">
        <v>2002</v>
      </c>
      <c r="C2968" s="121">
        <v>134900.62</v>
      </c>
      <c r="D2968" s="121">
        <v>134900.62</v>
      </c>
      <c r="E2968" s="121">
        <v>134900.62</v>
      </c>
      <c r="F2968" s="121">
        <v>134900.62</v>
      </c>
      <c r="G2968" s="121">
        <v>134900.62</v>
      </c>
      <c r="H2968" s="121">
        <v>134900.62</v>
      </c>
      <c r="I2968" s="121">
        <v>134900.62</v>
      </c>
      <c r="J2968" s="121">
        <v>134900.62</v>
      </c>
      <c r="K2968" s="121">
        <v>134900.62</v>
      </c>
      <c r="L2968" s="121">
        <v>134900.62</v>
      </c>
      <c r="M2968" s="121">
        <v>134900.62</v>
      </c>
      <c r="N2968" s="121">
        <v>134900.62</v>
      </c>
      <c r="O2968" s="121">
        <v>134900.62</v>
      </c>
      <c r="P2968" s="121">
        <v>134900.62</v>
      </c>
      <c r="Q2968" s="121">
        <v>134900.62</v>
      </c>
      <c r="R2968" s="121">
        <v>134900.62</v>
      </c>
      <c r="S2968" s="121">
        <v>134900.62</v>
      </c>
    </row>
    <row r="2969" spans="2:19">
      <c r="B2969" s="6">
        <v>2001</v>
      </c>
      <c r="C2969" s="121">
        <v>82129.77</v>
      </c>
      <c r="D2969" s="121">
        <v>82129.77</v>
      </c>
      <c r="E2969" s="121">
        <v>82129.77</v>
      </c>
      <c r="F2969" s="121">
        <v>82129.77</v>
      </c>
      <c r="G2969" s="121">
        <v>82129.77</v>
      </c>
      <c r="H2969" s="121">
        <v>82129.77</v>
      </c>
      <c r="I2969" s="121">
        <v>82129.77</v>
      </c>
      <c r="J2969" s="121">
        <v>82129.77</v>
      </c>
      <c r="K2969" s="121">
        <v>82129.77</v>
      </c>
      <c r="L2969" s="121">
        <v>82129.77</v>
      </c>
      <c r="M2969" s="121">
        <v>82129.77</v>
      </c>
      <c r="N2969" s="121">
        <v>82129.77</v>
      </c>
      <c r="O2969" s="121">
        <v>82129.77</v>
      </c>
      <c r="P2969" s="121">
        <v>82129.77</v>
      </c>
      <c r="Q2969" s="121">
        <v>82129.77</v>
      </c>
      <c r="R2969" s="121">
        <v>82129.77</v>
      </c>
      <c r="S2969" s="121">
        <v>82129.77</v>
      </c>
    </row>
    <row r="2970" spans="2:19">
      <c r="B2970" s="6">
        <v>2000</v>
      </c>
      <c r="C2970" s="121">
        <v>97567.53</v>
      </c>
      <c r="D2970" s="121">
        <v>97567.53</v>
      </c>
      <c r="E2970" s="121">
        <v>97567.53</v>
      </c>
      <c r="F2970" s="121">
        <v>97567.53</v>
      </c>
      <c r="G2970" s="121">
        <v>97567.53</v>
      </c>
      <c r="H2970" s="121">
        <v>97567.53</v>
      </c>
      <c r="I2970" s="121">
        <v>97567.53</v>
      </c>
      <c r="J2970" s="121">
        <v>97567.53</v>
      </c>
      <c r="K2970" s="121">
        <v>97567.53</v>
      </c>
      <c r="L2970" s="121">
        <v>97567.53</v>
      </c>
      <c r="M2970" s="121">
        <v>97567.53</v>
      </c>
      <c r="N2970" s="121">
        <v>97567.53</v>
      </c>
      <c r="O2970" s="121">
        <v>97567.53</v>
      </c>
      <c r="P2970" s="121">
        <v>97567.53</v>
      </c>
      <c r="Q2970" s="121">
        <v>97567.53</v>
      </c>
      <c r="R2970" s="121">
        <v>97567.53</v>
      </c>
      <c r="S2970" s="121">
        <v>97567.53</v>
      </c>
    </row>
    <row r="2971" spans="2:19">
      <c r="B2971" s="6">
        <v>1999</v>
      </c>
      <c r="C2971" s="121">
        <v>95857.13</v>
      </c>
      <c r="D2971" s="121">
        <v>95857.13</v>
      </c>
      <c r="E2971" s="121">
        <v>95857.13</v>
      </c>
      <c r="F2971" s="121">
        <v>95857.13</v>
      </c>
      <c r="G2971" s="121">
        <v>95857.13</v>
      </c>
      <c r="H2971" s="121">
        <v>95857.13</v>
      </c>
      <c r="I2971" s="121">
        <v>95857.13</v>
      </c>
      <c r="J2971" s="121">
        <v>95857.13</v>
      </c>
      <c r="K2971" s="121">
        <v>95857.13</v>
      </c>
      <c r="L2971" s="121">
        <v>95857.13</v>
      </c>
      <c r="M2971" s="121">
        <v>95857.13</v>
      </c>
      <c r="N2971" s="121">
        <v>95857.13</v>
      </c>
      <c r="O2971" s="121">
        <v>95857.13</v>
      </c>
      <c r="P2971" s="121">
        <v>95857.13</v>
      </c>
      <c r="Q2971" s="121">
        <v>95857.13</v>
      </c>
      <c r="R2971" s="121">
        <v>95857.13</v>
      </c>
      <c r="S2971" s="121">
        <v>95857.13</v>
      </c>
    </row>
    <row r="2972" spans="2:19">
      <c r="B2972" s="6">
        <v>1998</v>
      </c>
      <c r="C2972" s="121">
        <v>113116.29</v>
      </c>
      <c r="D2972" s="121">
        <v>113116.29</v>
      </c>
      <c r="E2972" s="121">
        <v>113116.29</v>
      </c>
      <c r="F2972" s="121">
        <v>113116.29</v>
      </c>
      <c r="G2972" s="121">
        <v>113116.29</v>
      </c>
      <c r="H2972" s="121">
        <v>113116.29</v>
      </c>
      <c r="I2972" s="121">
        <v>113116.29</v>
      </c>
      <c r="J2972" s="121">
        <v>113116.29</v>
      </c>
      <c r="K2972" s="121">
        <v>113116.29</v>
      </c>
      <c r="L2972" s="121">
        <v>113116.29</v>
      </c>
      <c r="M2972" s="121">
        <v>113116.29</v>
      </c>
      <c r="N2972" s="121">
        <v>113116.29</v>
      </c>
      <c r="O2972" s="121">
        <v>113116.29</v>
      </c>
      <c r="P2972" s="121">
        <v>113116.29</v>
      </c>
      <c r="Q2972" s="121">
        <v>113116.29</v>
      </c>
      <c r="R2972" s="121">
        <v>113116.29</v>
      </c>
      <c r="S2972" s="121">
        <v>113116.29</v>
      </c>
    </row>
    <row r="2973" spans="2:19">
      <c r="B2973" s="6">
        <v>1997</v>
      </c>
      <c r="C2973" s="121">
        <v>146718.03</v>
      </c>
      <c r="D2973" s="121">
        <v>146718.03</v>
      </c>
      <c r="E2973" s="121">
        <v>146718.03</v>
      </c>
      <c r="F2973" s="121">
        <v>146718.03</v>
      </c>
      <c r="G2973" s="121">
        <v>146718.03</v>
      </c>
      <c r="H2973" s="121">
        <v>146718.03</v>
      </c>
      <c r="I2973" s="121">
        <v>146718.03</v>
      </c>
      <c r="J2973" s="121">
        <v>146718.03</v>
      </c>
      <c r="K2973" s="121">
        <v>146718.03</v>
      </c>
      <c r="L2973" s="121">
        <v>146718.03</v>
      </c>
      <c r="M2973" s="121">
        <v>146718.03</v>
      </c>
      <c r="N2973" s="121">
        <v>146718.03</v>
      </c>
      <c r="O2973" s="121">
        <v>146718.03</v>
      </c>
      <c r="P2973" s="121">
        <v>146718.03</v>
      </c>
      <c r="Q2973" s="121">
        <v>146718.03</v>
      </c>
      <c r="R2973" s="121">
        <v>146718.03</v>
      </c>
      <c r="S2973" s="121">
        <v>146718.03</v>
      </c>
    </row>
    <row r="2974" spans="2:19">
      <c r="B2974" s="6">
        <v>1996</v>
      </c>
      <c r="C2974" s="121">
        <v>133056.57</v>
      </c>
      <c r="D2974" s="121">
        <v>133056.57</v>
      </c>
      <c r="E2974" s="121">
        <v>133056.57</v>
      </c>
      <c r="F2974" s="121">
        <v>133056.57</v>
      </c>
      <c r="G2974" s="121">
        <v>133056.57</v>
      </c>
      <c r="H2974" s="121">
        <v>133056.57</v>
      </c>
      <c r="I2974" s="121">
        <v>133056.57</v>
      </c>
      <c r="J2974" s="121">
        <v>133056.57</v>
      </c>
      <c r="K2974" s="121">
        <v>133056.57</v>
      </c>
      <c r="L2974" s="121">
        <v>133056.57</v>
      </c>
      <c r="M2974" s="121">
        <v>133056.57</v>
      </c>
      <c r="N2974" s="121">
        <v>133056.57</v>
      </c>
      <c r="O2974" s="121">
        <v>133056.57</v>
      </c>
      <c r="P2974" s="121">
        <v>133056.57</v>
      </c>
      <c r="Q2974" s="121">
        <v>133056.57</v>
      </c>
      <c r="R2974" s="121">
        <v>133056.57</v>
      </c>
      <c r="S2974" s="121">
        <v>133056.57</v>
      </c>
    </row>
    <row r="2975" spans="2:19">
      <c r="B2975" s="6">
        <v>1995</v>
      </c>
      <c r="C2975" s="121">
        <v>135237.04999999999</v>
      </c>
      <c r="D2975" s="121">
        <v>135237.04999999999</v>
      </c>
      <c r="E2975" s="121">
        <v>135237.04999999999</v>
      </c>
      <c r="F2975" s="121">
        <v>135237.04999999999</v>
      </c>
      <c r="G2975" s="121">
        <v>135237.04999999999</v>
      </c>
      <c r="H2975" s="121">
        <v>135237.04999999999</v>
      </c>
      <c r="I2975" s="121">
        <v>135237.04999999999</v>
      </c>
      <c r="J2975" s="121">
        <v>135237.04999999999</v>
      </c>
      <c r="K2975" s="121">
        <v>135237.04999999999</v>
      </c>
      <c r="L2975" s="121">
        <v>135237.04999999999</v>
      </c>
      <c r="M2975" s="121">
        <v>135237.04999999999</v>
      </c>
      <c r="N2975" s="121">
        <v>135237.04999999999</v>
      </c>
      <c r="O2975" s="121">
        <v>135237.04999999999</v>
      </c>
      <c r="P2975" s="121">
        <v>135237.04999999999</v>
      </c>
      <c r="Q2975" s="121">
        <v>135237.04999999999</v>
      </c>
      <c r="R2975" s="121">
        <v>135237.04999999999</v>
      </c>
      <c r="S2975" s="121">
        <v>135237.04999999999</v>
      </c>
    </row>
    <row r="2976" spans="2:19">
      <c r="B2976" s="6">
        <v>1994</v>
      </c>
      <c r="C2976" s="121">
        <v>172421.9</v>
      </c>
      <c r="D2976" s="121">
        <v>172421.9</v>
      </c>
      <c r="E2976" s="121">
        <v>172421.9</v>
      </c>
      <c r="F2976" s="121">
        <v>172421.9</v>
      </c>
      <c r="G2976" s="121">
        <v>172421.9</v>
      </c>
      <c r="H2976" s="121">
        <v>172421.9</v>
      </c>
      <c r="I2976" s="121">
        <v>172421.9</v>
      </c>
      <c r="J2976" s="121">
        <v>172421.9</v>
      </c>
      <c r="K2976" s="121">
        <v>172421.9</v>
      </c>
      <c r="L2976" s="121">
        <v>172421.9</v>
      </c>
      <c r="M2976" s="121">
        <v>172421.9</v>
      </c>
      <c r="N2976" s="121">
        <v>172421.9</v>
      </c>
      <c r="O2976" s="121">
        <v>172421.9</v>
      </c>
      <c r="P2976" s="121">
        <v>172421.9</v>
      </c>
      <c r="Q2976" s="121">
        <v>172421.9</v>
      </c>
      <c r="R2976" s="121">
        <v>172421.9</v>
      </c>
      <c r="S2976" s="121">
        <v>172421.9</v>
      </c>
    </row>
    <row r="2977" spans="2:19">
      <c r="B2977" s="6">
        <v>1993</v>
      </c>
      <c r="C2977" s="121">
        <v>196482.16</v>
      </c>
      <c r="D2977" s="121">
        <v>196482.16</v>
      </c>
      <c r="E2977" s="121">
        <v>196482.16</v>
      </c>
      <c r="F2977" s="121">
        <v>196482.16</v>
      </c>
      <c r="G2977" s="121">
        <v>196482.16</v>
      </c>
      <c r="H2977" s="121">
        <v>196482.16</v>
      </c>
      <c r="I2977" s="121">
        <v>196482.16</v>
      </c>
      <c r="J2977" s="121">
        <v>196482.16</v>
      </c>
      <c r="K2977" s="121">
        <v>196482.16</v>
      </c>
      <c r="L2977" s="121">
        <v>196482.16</v>
      </c>
      <c r="M2977" s="121">
        <v>196482.16</v>
      </c>
      <c r="N2977" s="121">
        <v>196482.16</v>
      </c>
      <c r="O2977" s="121">
        <v>196482.16</v>
      </c>
      <c r="P2977" s="121">
        <v>196482.16</v>
      </c>
      <c r="Q2977" s="121">
        <v>196482.16</v>
      </c>
      <c r="R2977" s="121">
        <v>196482.16</v>
      </c>
      <c r="S2977" s="121">
        <v>196482.16</v>
      </c>
    </row>
    <row r="2978" spans="2:19">
      <c r="B2978" s="6">
        <v>1992</v>
      </c>
      <c r="C2978" s="121">
        <v>124907.13</v>
      </c>
      <c r="D2978" s="121">
        <v>124907.13</v>
      </c>
      <c r="E2978" s="121">
        <v>124907.13</v>
      </c>
      <c r="F2978" s="121">
        <v>124907.13</v>
      </c>
      <c r="G2978" s="121">
        <v>124907.13</v>
      </c>
      <c r="H2978" s="121">
        <v>124907.13</v>
      </c>
      <c r="I2978" s="121">
        <v>124907.13</v>
      </c>
      <c r="J2978" s="121">
        <v>124907.13</v>
      </c>
      <c r="K2978" s="121">
        <v>124907.13</v>
      </c>
      <c r="L2978" s="121">
        <v>124907.13</v>
      </c>
      <c r="M2978" s="121">
        <v>124907.13</v>
      </c>
      <c r="N2978" s="121">
        <v>124907.13</v>
      </c>
      <c r="O2978" s="121">
        <v>124907.13</v>
      </c>
      <c r="P2978" s="121">
        <v>124907.13</v>
      </c>
      <c r="Q2978" s="121">
        <v>124907.13</v>
      </c>
      <c r="R2978" s="121">
        <v>124907.13</v>
      </c>
      <c r="S2978" s="121">
        <v>124907.13</v>
      </c>
    </row>
    <row r="2979" spans="2:19">
      <c r="B2979" s="6">
        <v>1991</v>
      </c>
      <c r="C2979" s="121">
        <v>147688.84</v>
      </c>
      <c r="D2979" s="121">
        <v>147688.84</v>
      </c>
      <c r="E2979" s="121">
        <v>147688.84</v>
      </c>
      <c r="F2979" s="121">
        <v>147688.84</v>
      </c>
      <c r="G2979" s="121">
        <v>147688.84</v>
      </c>
      <c r="H2979" s="121">
        <v>147688.84</v>
      </c>
      <c r="I2979" s="121">
        <v>147688.84</v>
      </c>
      <c r="J2979" s="121">
        <v>147688.84</v>
      </c>
      <c r="K2979" s="121">
        <v>147688.84</v>
      </c>
      <c r="L2979" s="121">
        <v>147688.84</v>
      </c>
      <c r="M2979" s="121">
        <v>147688.84</v>
      </c>
      <c r="N2979" s="121">
        <v>147688.84</v>
      </c>
      <c r="O2979" s="121">
        <v>147688.84</v>
      </c>
      <c r="P2979" s="121">
        <v>147688.84</v>
      </c>
      <c r="Q2979" s="121">
        <v>147688.84</v>
      </c>
      <c r="R2979" s="121">
        <v>147688.84</v>
      </c>
      <c r="S2979" s="121">
        <v>147688.84</v>
      </c>
    </row>
    <row r="2980" spans="2:19">
      <c r="B2980" s="6">
        <v>1990</v>
      </c>
      <c r="C2980" s="121">
        <v>103252.45</v>
      </c>
      <c r="D2980" s="121">
        <v>103252.45</v>
      </c>
      <c r="E2980" s="121">
        <v>103252.45</v>
      </c>
      <c r="F2980" s="121">
        <v>103252.45</v>
      </c>
      <c r="G2980" s="121">
        <v>103252.45</v>
      </c>
      <c r="H2980" s="121">
        <v>103252.45</v>
      </c>
      <c r="I2980" s="121">
        <v>103252.45</v>
      </c>
      <c r="J2980" s="121">
        <v>103252.45</v>
      </c>
      <c r="K2980" s="121">
        <v>103252.45</v>
      </c>
      <c r="L2980" s="121">
        <v>103252.45</v>
      </c>
      <c r="M2980" s="121">
        <v>103252.45</v>
      </c>
      <c r="N2980" s="121">
        <v>103252.45</v>
      </c>
      <c r="O2980" s="121">
        <v>103252.45</v>
      </c>
      <c r="P2980" s="121">
        <v>103252.45</v>
      </c>
      <c r="Q2980" s="121">
        <v>103252.45</v>
      </c>
      <c r="R2980" s="121">
        <v>103252.45</v>
      </c>
      <c r="S2980" s="121">
        <v>103252.45</v>
      </c>
    </row>
    <row r="2981" spans="2:19">
      <c r="B2981" s="6">
        <v>1989</v>
      </c>
      <c r="C2981" s="121">
        <v>152982.88</v>
      </c>
      <c r="D2981" s="121">
        <v>152982.88</v>
      </c>
      <c r="E2981" s="121">
        <v>152982.88</v>
      </c>
      <c r="F2981" s="121">
        <v>152982.88</v>
      </c>
      <c r="G2981" s="121">
        <v>152982.88</v>
      </c>
      <c r="H2981" s="121">
        <v>152982.88</v>
      </c>
      <c r="I2981" s="121">
        <v>152982.88</v>
      </c>
      <c r="J2981" s="121">
        <v>152982.88</v>
      </c>
      <c r="K2981" s="121">
        <v>152982.88</v>
      </c>
      <c r="L2981" s="121">
        <v>152982.88</v>
      </c>
      <c r="M2981" s="121">
        <v>152982.88</v>
      </c>
      <c r="N2981" s="121">
        <v>152982.88</v>
      </c>
      <c r="O2981" s="121">
        <v>152982.88</v>
      </c>
      <c r="P2981" s="121">
        <v>152982.88</v>
      </c>
      <c r="Q2981" s="121">
        <v>152982.88</v>
      </c>
      <c r="R2981" s="121">
        <v>152982.88</v>
      </c>
      <c r="S2981" s="121">
        <v>152982.88</v>
      </c>
    </row>
    <row r="2982" spans="2:19">
      <c r="B2982" s="6">
        <v>1988</v>
      </c>
      <c r="C2982" s="121">
        <v>131521.03</v>
      </c>
      <c r="D2982" s="121">
        <v>131521.03</v>
      </c>
      <c r="E2982" s="121">
        <v>131521.03</v>
      </c>
      <c r="F2982" s="121">
        <v>131521.03</v>
      </c>
      <c r="G2982" s="121">
        <v>131521.03</v>
      </c>
      <c r="H2982" s="121">
        <v>131521.03</v>
      </c>
      <c r="I2982" s="121">
        <v>131521.03</v>
      </c>
      <c r="J2982" s="121">
        <v>131521.03</v>
      </c>
      <c r="K2982" s="121">
        <v>131521.03</v>
      </c>
      <c r="L2982" s="121">
        <v>131521.03</v>
      </c>
      <c r="M2982" s="121">
        <v>131521.03</v>
      </c>
      <c r="N2982" s="121">
        <v>131521.03</v>
      </c>
      <c r="O2982" s="121">
        <v>131521.03</v>
      </c>
      <c r="P2982" s="121">
        <v>131521.03</v>
      </c>
      <c r="Q2982" s="121">
        <v>131521.03</v>
      </c>
      <c r="R2982" s="121">
        <v>131521.03</v>
      </c>
      <c r="S2982" s="121">
        <v>131521.03</v>
      </c>
    </row>
    <row r="2983" spans="2:19">
      <c r="B2983" s="6">
        <v>1987</v>
      </c>
      <c r="C2983" s="121">
        <v>157467.65</v>
      </c>
      <c r="D2983" s="121">
        <v>157467.65</v>
      </c>
      <c r="E2983" s="121">
        <v>157467.65</v>
      </c>
      <c r="F2983" s="121">
        <v>157467.65</v>
      </c>
      <c r="G2983" s="121">
        <v>157467.65</v>
      </c>
      <c r="H2983" s="121">
        <v>157467.65</v>
      </c>
      <c r="I2983" s="121">
        <v>157467.65</v>
      </c>
      <c r="J2983" s="121">
        <v>157467.65</v>
      </c>
      <c r="K2983" s="121">
        <v>157467.65</v>
      </c>
      <c r="L2983" s="121">
        <v>157467.65</v>
      </c>
      <c r="M2983" s="121">
        <v>157467.65</v>
      </c>
      <c r="N2983" s="121">
        <v>157467.65</v>
      </c>
      <c r="O2983" s="121">
        <v>157467.65</v>
      </c>
      <c r="P2983" s="121">
        <v>157467.65</v>
      </c>
      <c r="Q2983" s="121">
        <v>157467.65</v>
      </c>
      <c r="R2983" s="121">
        <v>157467.65</v>
      </c>
      <c r="S2983" s="121">
        <v>157467.65</v>
      </c>
    </row>
    <row r="2984" spans="2:19">
      <c r="B2984" s="6">
        <v>1986</v>
      </c>
      <c r="C2984" s="121">
        <v>195170.31</v>
      </c>
      <c r="D2984" s="121">
        <v>195170.31</v>
      </c>
      <c r="E2984" s="121">
        <v>195170.31</v>
      </c>
      <c r="F2984" s="121">
        <v>195170.31</v>
      </c>
      <c r="G2984" s="121">
        <v>195170.31</v>
      </c>
      <c r="H2984" s="121">
        <v>195170.31</v>
      </c>
      <c r="I2984" s="121">
        <v>195170.31</v>
      </c>
      <c r="J2984" s="121">
        <v>195170.31</v>
      </c>
      <c r="K2984" s="121">
        <v>195170.31</v>
      </c>
      <c r="L2984" s="121">
        <v>195170.31</v>
      </c>
      <c r="M2984" s="121">
        <v>195170.31</v>
      </c>
      <c r="N2984" s="121">
        <v>195170.31</v>
      </c>
      <c r="O2984" s="121">
        <v>195170.31</v>
      </c>
      <c r="P2984" s="121">
        <v>195170.31</v>
      </c>
      <c r="Q2984" s="121">
        <v>195170.31</v>
      </c>
      <c r="R2984" s="121">
        <v>195170.31</v>
      </c>
      <c r="S2984" s="121">
        <v>195170.31</v>
      </c>
    </row>
    <row r="2985" spans="2:19">
      <c r="B2985" s="6">
        <v>1985</v>
      </c>
      <c r="C2985" s="121">
        <v>209257.21</v>
      </c>
      <c r="D2985" s="121">
        <v>209257.21</v>
      </c>
      <c r="E2985" s="121">
        <v>209257.21</v>
      </c>
      <c r="F2985" s="121">
        <v>209257.21</v>
      </c>
      <c r="G2985" s="121">
        <v>209257.21</v>
      </c>
      <c r="H2985" s="121">
        <v>209257.21</v>
      </c>
      <c r="I2985" s="121">
        <v>209257.21</v>
      </c>
      <c r="J2985" s="121">
        <v>209257.21</v>
      </c>
      <c r="K2985" s="121">
        <v>209257.21</v>
      </c>
      <c r="L2985" s="121">
        <v>209257.21</v>
      </c>
      <c r="M2985" s="121">
        <v>209257.21</v>
      </c>
      <c r="N2985" s="121">
        <v>209257.21</v>
      </c>
      <c r="O2985" s="121">
        <v>209257.21</v>
      </c>
      <c r="P2985" s="121">
        <v>209257.21</v>
      </c>
      <c r="Q2985" s="121">
        <v>209257.21</v>
      </c>
      <c r="R2985" s="121">
        <v>209257.21</v>
      </c>
      <c r="S2985" s="121">
        <v>209257.21</v>
      </c>
    </row>
    <row r="2986" spans="2:19">
      <c r="B2986" s="6">
        <v>1984</v>
      </c>
      <c r="C2986" s="121">
        <v>255265.97</v>
      </c>
      <c r="D2986" s="121">
        <v>255265.97</v>
      </c>
      <c r="E2986" s="121">
        <v>255265.97</v>
      </c>
      <c r="F2986" s="121">
        <v>255265.97</v>
      </c>
      <c r="G2986" s="121">
        <v>255265.97</v>
      </c>
      <c r="H2986" s="121">
        <v>255265.97</v>
      </c>
      <c r="I2986" s="121">
        <v>255265.97</v>
      </c>
      <c r="J2986" s="121">
        <v>255265.97</v>
      </c>
      <c r="K2986" s="121">
        <v>255265.97</v>
      </c>
      <c r="L2986" s="121">
        <v>255265.97</v>
      </c>
      <c r="M2986" s="121">
        <v>255265.97</v>
      </c>
      <c r="N2986" s="121">
        <v>255265.97</v>
      </c>
      <c r="O2986" s="121">
        <v>255265.97</v>
      </c>
      <c r="P2986" s="121">
        <v>255265.97</v>
      </c>
      <c r="Q2986" s="121">
        <v>255265.97</v>
      </c>
      <c r="R2986" s="121">
        <v>255265.97</v>
      </c>
      <c r="S2986" s="121">
        <v>255265.97</v>
      </c>
    </row>
    <row r="2987" spans="2:19">
      <c r="B2987" s="6">
        <v>1983</v>
      </c>
      <c r="C2987" s="121">
        <v>282858.71999999997</v>
      </c>
      <c r="D2987" s="121">
        <v>282858.71999999997</v>
      </c>
      <c r="E2987" s="121">
        <v>282858.71999999997</v>
      </c>
      <c r="F2987" s="121">
        <v>282858.71999999997</v>
      </c>
      <c r="G2987" s="121">
        <v>282858.71999999997</v>
      </c>
      <c r="H2987" s="121">
        <v>282858.71999999997</v>
      </c>
      <c r="I2987" s="121">
        <v>282858.71999999997</v>
      </c>
      <c r="J2987" s="121">
        <v>282858.71999999997</v>
      </c>
      <c r="K2987" s="121">
        <v>282858.71999999997</v>
      </c>
      <c r="L2987" s="121">
        <v>282858.71999999997</v>
      </c>
      <c r="M2987" s="121">
        <v>282858.71999999997</v>
      </c>
      <c r="N2987" s="121">
        <v>282858.71999999997</v>
      </c>
      <c r="O2987" s="121">
        <v>282858.71999999997</v>
      </c>
      <c r="P2987" s="121">
        <v>282858.71999999997</v>
      </c>
      <c r="Q2987" s="121">
        <v>282858.71999999997</v>
      </c>
      <c r="R2987" s="121">
        <v>282858.71999999997</v>
      </c>
      <c r="S2987" s="121">
        <v>282858.71999999997</v>
      </c>
    </row>
    <row r="2988" spans="2:19">
      <c r="B2988" s="6">
        <v>1982</v>
      </c>
      <c r="C2988" s="121">
        <v>230868</v>
      </c>
      <c r="D2988" s="121">
        <v>230868</v>
      </c>
      <c r="E2988" s="121">
        <v>230868</v>
      </c>
      <c r="F2988" s="121">
        <v>230868</v>
      </c>
      <c r="G2988" s="121">
        <v>230868</v>
      </c>
      <c r="H2988" s="121">
        <v>230868</v>
      </c>
      <c r="I2988" s="121">
        <v>230868</v>
      </c>
      <c r="J2988" s="121">
        <v>230868</v>
      </c>
      <c r="K2988" s="121">
        <v>230868</v>
      </c>
      <c r="L2988" s="121">
        <v>230868</v>
      </c>
      <c r="M2988" s="121">
        <v>230868</v>
      </c>
      <c r="N2988" s="121">
        <v>230868</v>
      </c>
      <c r="O2988" s="121">
        <v>230868</v>
      </c>
      <c r="P2988" s="121">
        <v>230868</v>
      </c>
      <c r="Q2988" s="121">
        <v>230868</v>
      </c>
      <c r="R2988" s="121">
        <v>230868</v>
      </c>
      <c r="S2988" s="121">
        <v>230868</v>
      </c>
    </row>
    <row r="2989" spans="2:19">
      <c r="B2989" s="6">
        <v>1981</v>
      </c>
      <c r="C2989" s="121">
        <v>214544.1</v>
      </c>
      <c r="D2989" s="121">
        <v>214544.1</v>
      </c>
      <c r="E2989" s="121">
        <v>214544.1</v>
      </c>
      <c r="F2989" s="121">
        <v>214544.1</v>
      </c>
      <c r="G2989" s="121">
        <v>214544.1</v>
      </c>
      <c r="H2989" s="121">
        <v>214544.1</v>
      </c>
      <c r="I2989" s="121">
        <v>214544.1</v>
      </c>
      <c r="J2989" s="121">
        <v>214544.1</v>
      </c>
      <c r="K2989" s="121">
        <v>214544.1</v>
      </c>
      <c r="L2989" s="121">
        <v>214544.1</v>
      </c>
      <c r="M2989" s="121">
        <v>214544.1</v>
      </c>
      <c r="N2989" s="121">
        <v>214544.1</v>
      </c>
      <c r="O2989" s="121">
        <v>214544.1</v>
      </c>
      <c r="P2989" s="121">
        <v>214544.1</v>
      </c>
      <c r="Q2989" s="121">
        <v>214544.1</v>
      </c>
      <c r="R2989" s="121">
        <v>214544.1</v>
      </c>
      <c r="S2989" s="121">
        <v>214544.1</v>
      </c>
    </row>
    <row r="2990" spans="2:19">
      <c r="B2990" s="6">
        <v>1980</v>
      </c>
      <c r="C2990" s="121">
        <v>187300.53</v>
      </c>
      <c r="D2990" s="121">
        <v>187300.53</v>
      </c>
      <c r="E2990" s="121">
        <v>187300.53</v>
      </c>
      <c r="F2990" s="121">
        <v>187300.53</v>
      </c>
      <c r="G2990" s="121">
        <v>187300.53</v>
      </c>
      <c r="H2990" s="121">
        <v>187300.53</v>
      </c>
      <c r="I2990" s="121">
        <v>187300.53</v>
      </c>
      <c r="J2990" s="121">
        <v>187300.53</v>
      </c>
      <c r="K2990" s="121">
        <v>187300.53</v>
      </c>
      <c r="L2990" s="121">
        <v>187300.53</v>
      </c>
      <c r="M2990" s="121">
        <v>187300.53</v>
      </c>
      <c r="N2990" s="121">
        <v>187300.53</v>
      </c>
      <c r="O2990" s="121">
        <v>187300.53</v>
      </c>
      <c r="P2990" s="121">
        <v>187300.53</v>
      </c>
      <c r="Q2990" s="121">
        <v>187300.53</v>
      </c>
      <c r="R2990" s="121">
        <v>187300.53</v>
      </c>
      <c r="S2990" s="121">
        <v>187300.53</v>
      </c>
    </row>
    <row r="2991" spans="2:19">
      <c r="B2991" s="6">
        <v>1979</v>
      </c>
      <c r="C2991" s="121">
        <v>100020.41</v>
      </c>
      <c r="D2991" s="121">
        <v>100020.41</v>
      </c>
      <c r="E2991" s="121">
        <v>100020.41</v>
      </c>
      <c r="F2991" s="121">
        <v>100020.41</v>
      </c>
      <c r="G2991" s="121">
        <v>100020.41</v>
      </c>
      <c r="H2991" s="121">
        <v>100020.41</v>
      </c>
      <c r="I2991" s="121">
        <v>100020.41</v>
      </c>
      <c r="J2991" s="121">
        <v>100020.41</v>
      </c>
      <c r="K2991" s="121">
        <v>100020.41</v>
      </c>
      <c r="L2991" s="121">
        <v>100020.41</v>
      </c>
      <c r="M2991" s="121">
        <v>100020.41</v>
      </c>
      <c r="N2991" s="121">
        <v>100020.41</v>
      </c>
      <c r="O2991" s="121">
        <v>100020.41</v>
      </c>
      <c r="P2991" s="121">
        <v>100020.41</v>
      </c>
      <c r="Q2991" s="121">
        <v>100020.41</v>
      </c>
      <c r="R2991" s="121">
        <v>100020.41</v>
      </c>
      <c r="S2991" s="121">
        <v>100020.41</v>
      </c>
    </row>
    <row r="2992" spans="2:19">
      <c r="B2992" s="6">
        <v>1978</v>
      </c>
      <c r="C2992" s="121">
        <v>152353.71</v>
      </c>
      <c r="D2992" s="121">
        <v>152353.71</v>
      </c>
      <c r="E2992" s="121">
        <v>152353.71</v>
      </c>
      <c r="F2992" s="121">
        <v>152353.71</v>
      </c>
      <c r="G2992" s="121">
        <v>152353.71</v>
      </c>
      <c r="H2992" s="121">
        <v>152353.71</v>
      </c>
      <c r="I2992" s="121">
        <v>152353.71</v>
      </c>
      <c r="J2992" s="121">
        <v>152353.71</v>
      </c>
      <c r="K2992" s="121">
        <v>152353.71</v>
      </c>
      <c r="L2992" s="121">
        <v>152353.71</v>
      </c>
      <c r="M2992" s="121">
        <v>152353.71</v>
      </c>
      <c r="N2992" s="121">
        <v>152353.71</v>
      </c>
      <c r="O2992" s="121">
        <v>152353.71</v>
      </c>
      <c r="P2992" s="121">
        <v>152353.71</v>
      </c>
      <c r="Q2992" s="121">
        <v>152353.71</v>
      </c>
      <c r="R2992" s="121">
        <v>152353.71</v>
      </c>
      <c r="S2992" s="121">
        <v>152353.71</v>
      </c>
    </row>
    <row r="2993" spans="2:19">
      <c r="B2993" s="6">
        <v>1977</v>
      </c>
      <c r="C2993" s="121">
        <v>137764.88</v>
      </c>
      <c r="D2993" s="121">
        <v>137764.88</v>
      </c>
      <c r="E2993" s="121">
        <v>137764.88</v>
      </c>
      <c r="F2993" s="121">
        <v>137764.88</v>
      </c>
      <c r="G2993" s="121">
        <v>137764.88</v>
      </c>
      <c r="H2993" s="121">
        <v>137764.88</v>
      </c>
      <c r="I2993" s="121">
        <v>137764.88</v>
      </c>
      <c r="J2993" s="121">
        <v>137764.88</v>
      </c>
      <c r="K2993" s="121">
        <v>137764.88</v>
      </c>
      <c r="L2993" s="121">
        <v>137764.88</v>
      </c>
      <c r="M2993" s="121">
        <v>137764.88</v>
      </c>
      <c r="N2993" s="121">
        <v>137764.88</v>
      </c>
      <c r="O2993" s="121">
        <v>137764.88</v>
      </c>
      <c r="P2993" s="121">
        <v>137764.88</v>
      </c>
      <c r="Q2993" s="121">
        <v>137764.88</v>
      </c>
      <c r="R2993" s="121">
        <v>137764.88</v>
      </c>
      <c r="S2993" s="121">
        <v>137764.88</v>
      </c>
    </row>
    <row r="2994" spans="2:19">
      <c r="B2994" s="6">
        <v>1976</v>
      </c>
      <c r="C2994" s="121">
        <v>140517.54</v>
      </c>
      <c r="D2994" s="121">
        <v>140517.54</v>
      </c>
      <c r="E2994" s="121">
        <v>140517.54</v>
      </c>
      <c r="F2994" s="121">
        <v>140517.54</v>
      </c>
      <c r="G2994" s="121">
        <v>140517.54</v>
      </c>
      <c r="H2994" s="121">
        <v>140517.54</v>
      </c>
      <c r="I2994" s="121">
        <v>140517.54</v>
      </c>
      <c r="J2994" s="121">
        <v>140517.54</v>
      </c>
      <c r="K2994" s="121">
        <v>140517.54</v>
      </c>
      <c r="L2994" s="121">
        <v>140517.54</v>
      </c>
      <c r="M2994" s="121">
        <v>140517.54</v>
      </c>
      <c r="N2994" s="121">
        <v>140517.54</v>
      </c>
      <c r="O2994" s="121">
        <v>140517.54</v>
      </c>
      <c r="P2994" s="121">
        <v>140517.54</v>
      </c>
      <c r="Q2994" s="121">
        <v>140517.54</v>
      </c>
      <c r="R2994" s="121">
        <v>140517.54</v>
      </c>
      <c r="S2994" s="121">
        <v>140517.54</v>
      </c>
    </row>
    <row r="2995" spans="2:19">
      <c r="B2995" s="6">
        <v>1975</v>
      </c>
      <c r="C2995" s="121">
        <v>113758.49</v>
      </c>
      <c r="D2995" s="121">
        <v>113758.49</v>
      </c>
      <c r="E2995" s="121">
        <v>113758.49</v>
      </c>
      <c r="F2995" s="121">
        <v>113758.49</v>
      </c>
      <c r="G2995" s="121">
        <v>113758.49</v>
      </c>
      <c r="H2995" s="121">
        <v>113758.49</v>
      </c>
      <c r="I2995" s="121">
        <v>113758.49</v>
      </c>
      <c r="J2995" s="121">
        <v>113758.49</v>
      </c>
      <c r="K2995" s="121">
        <v>113758.49</v>
      </c>
      <c r="L2995" s="121">
        <v>113758.49</v>
      </c>
      <c r="M2995" s="121">
        <v>113758.49</v>
      </c>
      <c r="N2995" s="121">
        <v>113758.49</v>
      </c>
      <c r="O2995" s="121">
        <v>113758.49</v>
      </c>
      <c r="P2995" s="121">
        <v>113758.49</v>
      </c>
      <c r="Q2995" s="121">
        <v>113758.49</v>
      </c>
      <c r="R2995" s="121">
        <v>113758.49</v>
      </c>
      <c r="S2995" s="121">
        <v>113758.49</v>
      </c>
    </row>
    <row r="2996" spans="2:19">
      <c r="B2996" s="6">
        <v>1974</v>
      </c>
      <c r="C2996" s="121">
        <v>139015.69</v>
      </c>
      <c r="D2996" s="121">
        <v>139015.69</v>
      </c>
      <c r="E2996" s="121">
        <v>139015.69</v>
      </c>
      <c r="F2996" s="121">
        <v>139015.69</v>
      </c>
      <c r="G2996" s="121">
        <v>139015.69</v>
      </c>
      <c r="H2996" s="121">
        <v>139015.69</v>
      </c>
      <c r="I2996" s="121">
        <v>139015.69</v>
      </c>
      <c r="J2996" s="121">
        <v>139015.69</v>
      </c>
      <c r="K2996" s="121">
        <v>139015.69</v>
      </c>
      <c r="L2996" s="121">
        <v>139015.69</v>
      </c>
      <c r="M2996" s="121">
        <v>139015.69</v>
      </c>
      <c r="N2996" s="121">
        <v>139015.69</v>
      </c>
      <c r="O2996" s="121">
        <v>139015.69</v>
      </c>
      <c r="P2996" s="121">
        <v>139015.69</v>
      </c>
      <c r="Q2996" s="121">
        <v>139015.69</v>
      </c>
      <c r="R2996" s="121">
        <v>139015.69</v>
      </c>
      <c r="S2996" s="121">
        <v>139015.69</v>
      </c>
    </row>
    <row r="2997" spans="2:19">
      <c r="B2997" s="6">
        <v>1973</v>
      </c>
      <c r="C2997" s="121">
        <v>246455.8</v>
      </c>
      <c r="D2997" s="121">
        <v>246455.8</v>
      </c>
      <c r="E2997" s="121">
        <v>246455.8</v>
      </c>
      <c r="F2997" s="121">
        <v>246455.8</v>
      </c>
      <c r="G2997" s="121">
        <v>246455.8</v>
      </c>
      <c r="H2997" s="121">
        <v>246455.8</v>
      </c>
      <c r="I2997" s="121">
        <v>246455.8</v>
      </c>
      <c r="J2997" s="121">
        <v>246455.8</v>
      </c>
      <c r="K2997" s="121">
        <v>246455.8</v>
      </c>
      <c r="L2997" s="121">
        <v>246455.8</v>
      </c>
      <c r="M2997" s="121">
        <v>246455.8</v>
      </c>
      <c r="N2997" s="121">
        <v>246455.8</v>
      </c>
      <c r="O2997" s="121">
        <v>246455.8</v>
      </c>
      <c r="P2997" s="121">
        <v>246455.8</v>
      </c>
      <c r="Q2997" s="121">
        <v>246455.8</v>
      </c>
      <c r="R2997" s="121">
        <v>246455.8</v>
      </c>
      <c r="S2997" s="121">
        <v>246455.8</v>
      </c>
    </row>
    <row r="2998" spans="2:19">
      <c r="B2998" s="6">
        <v>1972</v>
      </c>
      <c r="C2998" s="121">
        <v>215108.03</v>
      </c>
      <c r="D2998" s="121">
        <v>215108.03</v>
      </c>
      <c r="E2998" s="121">
        <v>215108.03</v>
      </c>
      <c r="F2998" s="121">
        <v>215108.03</v>
      </c>
      <c r="G2998" s="121">
        <v>215108.03</v>
      </c>
      <c r="H2998" s="121">
        <v>215108.03</v>
      </c>
      <c r="I2998" s="121">
        <v>215108.03</v>
      </c>
      <c r="J2998" s="121">
        <v>215108.03</v>
      </c>
      <c r="K2998" s="121">
        <v>215108.03</v>
      </c>
      <c r="L2998" s="121">
        <v>215108.03</v>
      </c>
      <c r="M2998" s="121">
        <v>215108.03</v>
      </c>
      <c r="N2998" s="121">
        <v>215108.03</v>
      </c>
      <c r="O2998" s="121">
        <v>215108.03</v>
      </c>
      <c r="P2998" s="121">
        <v>215108.03</v>
      </c>
      <c r="Q2998" s="121">
        <v>215108.03</v>
      </c>
      <c r="R2998" s="121">
        <v>215108.03</v>
      </c>
      <c r="S2998" s="121">
        <v>215108.03</v>
      </c>
    </row>
    <row r="2999" spans="2:19">
      <c r="B2999" s="6">
        <v>1971</v>
      </c>
      <c r="C2999" s="121">
        <v>206095.57</v>
      </c>
      <c r="D2999" s="121">
        <v>206095.57</v>
      </c>
      <c r="E2999" s="121">
        <v>206095.57</v>
      </c>
      <c r="F2999" s="121">
        <v>206095.57</v>
      </c>
      <c r="G2999" s="121">
        <v>206095.57</v>
      </c>
      <c r="H2999" s="121">
        <v>206095.57</v>
      </c>
      <c r="I2999" s="121">
        <v>206095.57</v>
      </c>
      <c r="J2999" s="121">
        <v>206095.57</v>
      </c>
      <c r="K2999" s="121">
        <v>206095.57</v>
      </c>
      <c r="L2999" s="121">
        <v>206095.57</v>
      </c>
      <c r="M2999" s="121">
        <v>206095.57</v>
      </c>
      <c r="N2999" s="121">
        <v>206095.57</v>
      </c>
      <c r="O2999" s="121">
        <v>206095.57</v>
      </c>
      <c r="P2999" s="121">
        <v>206095.57</v>
      </c>
      <c r="Q2999" s="121">
        <v>206095.57</v>
      </c>
      <c r="R2999" s="121">
        <v>206095.57</v>
      </c>
      <c r="S2999" s="121">
        <v>206095.57</v>
      </c>
    </row>
    <row r="3000" spans="2:19">
      <c r="B3000" s="6">
        <v>1970</v>
      </c>
      <c r="C3000" s="121">
        <v>184311.03</v>
      </c>
      <c r="D3000" s="121">
        <v>184311.03</v>
      </c>
      <c r="E3000" s="121">
        <v>184311.03</v>
      </c>
      <c r="F3000" s="121">
        <v>184311.03</v>
      </c>
      <c r="G3000" s="121">
        <v>184311.03</v>
      </c>
      <c r="H3000" s="121">
        <v>184311.03</v>
      </c>
      <c r="I3000" s="121">
        <v>184311.03</v>
      </c>
      <c r="J3000" s="121">
        <v>184311.03</v>
      </c>
      <c r="K3000" s="121">
        <v>184311.03</v>
      </c>
      <c r="L3000" s="121">
        <v>184311.03</v>
      </c>
      <c r="M3000" s="121">
        <v>184311.03</v>
      </c>
      <c r="N3000" s="121">
        <v>184311.03</v>
      </c>
      <c r="O3000" s="121">
        <v>184311.03</v>
      </c>
      <c r="P3000" s="121">
        <v>184311.03</v>
      </c>
      <c r="Q3000" s="121">
        <v>184311.03</v>
      </c>
      <c r="R3000" s="121">
        <v>184311.03</v>
      </c>
      <c r="S3000" s="121">
        <v>184311.03</v>
      </c>
    </row>
    <row r="3001" spans="2:19">
      <c r="B3001" s="6">
        <v>1969</v>
      </c>
      <c r="C3001" s="121">
        <v>130434.05</v>
      </c>
      <c r="D3001" s="121">
        <v>130434.05</v>
      </c>
      <c r="E3001" s="121">
        <v>130434.05</v>
      </c>
      <c r="F3001" s="121">
        <v>130434.05</v>
      </c>
      <c r="G3001" s="121">
        <v>130434.05</v>
      </c>
      <c r="H3001" s="121">
        <v>130434.05</v>
      </c>
      <c r="I3001" s="121">
        <v>130434.05</v>
      </c>
      <c r="J3001" s="121">
        <v>130434.05</v>
      </c>
      <c r="K3001" s="121">
        <v>130434.05</v>
      </c>
      <c r="L3001" s="121">
        <v>130434.05</v>
      </c>
      <c r="M3001" s="121">
        <v>130434.05</v>
      </c>
      <c r="N3001" s="121">
        <v>130434.05</v>
      </c>
      <c r="O3001" s="121">
        <v>130434.05</v>
      </c>
      <c r="P3001" s="121">
        <v>130434.05</v>
      </c>
      <c r="Q3001" s="121">
        <v>130434.05</v>
      </c>
      <c r="R3001" s="121">
        <v>130434.05</v>
      </c>
      <c r="S3001" s="121">
        <v>130434.05</v>
      </c>
    </row>
    <row r="3002" spans="2:19">
      <c r="B3002" s="6">
        <v>1968</v>
      </c>
      <c r="C3002" s="121">
        <v>106731.31</v>
      </c>
      <c r="D3002" s="121">
        <v>106731.31</v>
      </c>
      <c r="E3002" s="121">
        <v>106731.31</v>
      </c>
      <c r="F3002" s="121">
        <v>106731.31</v>
      </c>
      <c r="G3002" s="121">
        <v>106731.31</v>
      </c>
      <c r="H3002" s="121">
        <v>106731.31</v>
      </c>
      <c r="I3002" s="121">
        <v>106731.31</v>
      </c>
      <c r="J3002" s="121">
        <v>106731.31</v>
      </c>
      <c r="K3002" s="121">
        <v>106731.31</v>
      </c>
      <c r="L3002" s="121">
        <v>106731.31</v>
      </c>
      <c r="M3002" s="121">
        <v>106731.31</v>
      </c>
      <c r="N3002" s="121">
        <v>106731.31</v>
      </c>
      <c r="O3002" s="121">
        <v>106731.31</v>
      </c>
      <c r="P3002" s="121">
        <v>106731.31</v>
      </c>
      <c r="Q3002" s="121">
        <v>106731.31</v>
      </c>
      <c r="R3002" s="121">
        <v>106731.31</v>
      </c>
      <c r="S3002" s="121">
        <v>106731.31</v>
      </c>
    </row>
    <row r="3003" spans="2:19">
      <c r="B3003" s="6">
        <v>1967</v>
      </c>
      <c r="C3003" s="121">
        <v>142293.78</v>
      </c>
      <c r="D3003" s="121">
        <v>142293.78</v>
      </c>
      <c r="E3003" s="121">
        <v>142293.78</v>
      </c>
      <c r="F3003" s="121">
        <v>142293.78</v>
      </c>
      <c r="G3003" s="121">
        <v>142293.78</v>
      </c>
      <c r="H3003" s="121">
        <v>142293.78</v>
      </c>
      <c r="I3003" s="121">
        <v>142293.78</v>
      </c>
      <c r="J3003" s="121">
        <v>142293.78</v>
      </c>
      <c r="K3003" s="121">
        <v>142293.78</v>
      </c>
      <c r="L3003" s="121">
        <v>142293.78</v>
      </c>
      <c r="M3003" s="121">
        <v>142293.78</v>
      </c>
      <c r="N3003" s="121">
        <v>142293.78</v>
      </c>
      <c r="O3003" s="121">
        <v>142293.78</v>
      </c>
      <c r="P3003" s="121">
        <v>142293.78</v>
      </c>
      <c r="Q3003" s="121">
        <v>142293.78</v>
      </c>
      <c r="R3003" s="121">
        <v>142293.78</v>
      </c>
      <c r="S3003" s="121">
        <v>142293.78</v>
      </c>
    </row>
    <row r="3004" spans="2:19">
      <c r="B3004" s="6">
        <v>1966</v>
      </c>
      <c r="C3004" s="121">
        <v>130200.02</v>
      </c>
      <c r="D3004" s="121">
        <v>130200.02</v>
      </c>
      <c r="E3004" s="121">
        <v>130200.02</v>
      </c>
      <c r="F3004" s="121">
        <v>130200.02</v>
      </c>
      <c r="G3004" s="121">
        <v>130200.02</v>
      </c>
      <c r="H3004" s="121">
        <v>130200.02</v>
      </c>
      <c r="I3004" s="121">
        <v>130200.02</v>
      </c>
      <c r="J3004" s="121">
        <v>130200.02</v>
      </c>
      <c r="K3004" s="121">
        <v>130200.02</v>
      </c>
      <c r="L3004" s="121">
        <v>130200.02</v>
      </c>
      <c r="M3004" s="121">
        <v>130200.02</v>
      </c>
      <c r="N3004" s="121">
        <v>130200.02</v>
      </c>
      <c r="O3004" s="121">
        <v>130200.02</v>
      </c>
      <c r="P3004" s="121">
        <v>130200.02</v>
      </c>
      <c r="Q3004" s="121">
        <v>130200.02</v>
      </c>
      <c r="R3004" s="121">
        <v>130200.02</v>
      </c>
      <c r="S3004" s="121">
        <v>130200.02</v>
      </c>
    </row>
    <row r="3005" spans="2:19">
      <c r="B3005" s="6">
        <v>1965</v>
      </c>
      <c r="C3005" s="121">
        <v>121459</v>
      </c>
      <c r="D3005" s="121">
        <v>121459</v>
      </c>
      <c r="E3005" s="121">
        <v>121459</v>
      </c>
      <c r="F3005" s="121">
        <v>121459</v>
      </c>
      <c r="G3005" s="121">
        <v>121459</v>
      </c>
      <c r="H3005" s="121">
        <v>121459</v>
      </c>
      <c r="I3005" s="121">
        <v>121459</v>
      </c>
      <c r="J3005" s="121">
        <v>121459</v>
      </c>
      <c r="K3005" s="121">
        <v>121459</v>
      </c>
      <c r="L3005" s="121">
        <v>121459</v>
      </c>
      <c r="M3005" s="121">
        <v>121459</v>
      </c>
      <c r="N3005" s="121">
        <v>121459</v>
      </c>
      <c r="O3005" s="121">
        <v>121459</v>
      </c>
      <c r="P3005" s="121">
        <v>121459</v>
      </c>
      <c r="Q3005" s="121">
        <v>121459</v>
      </c>
      <c r="R3005" s="121">
        <v>121459</v>
      </c>
      <c r="S3005" s="121">
        <v>121459</v>
      </c>
    </row>
    <row r="3006" spans="2:19">
      <c r="B3006" s="6">
        <v>1964</v>
      </c>
      <c r="C3006" s="121">
        <v>87735</v>
      </c>
      <c r="D3006" s="121">
        <v>87735</v>
      </c>
      <c r="E3006" s="121">
        <v>87735</v>
      </c>
      <c r="F3006" s="121">
        <v>87735</v>
      </c>
      <c r="G3006" s="121">
        <v>87735</v>
      </c>
      <c r="H3006" s="121">
        <v>87735</v>
      </c>
      <c r="I3006" s="121">
        <v>87735</v>
      </c>
      <c r="J3006" s="121">
        <v>87735</v>
      </c>
      <c r="K3006" s="121">
        <v>87735</v>
      </c>
      <c r="L3006" s="121">
        <v>87735</v>
      </c>
      <c r="M3006" s="121">
        <v>87735</v>
      </c>
      <c r="N3006" s="121">
        <v>87735</v>
      </c>
      <c r="O3006" s="121">
        <v>87735</v>
      </c>
      <c r="P3006" s="121">
        <v>87735</v>
      </c>
      <c r="Q3006" s="121">
        <v>87735</v>
      </c>
      <c r="R3006" s="121">
        <v>87735</v>
      </c>
      <c r="S3006" s="121">
        <v>87735</v>
      </c>
    </row>
    <row r="3007" spans="2:19">
      <c r="B3007" s="6">
        <v>1963</v>
      </c>
      <c r="C3007" s="121">
        <v>61233</v>
      </c>
      <c r="D3007" s="121">
        <v>61233</v>
      </c>
      <c r="E3007" s="121">
        <v>61233</v>
      </c>
      <c r="F3007" s="121">
        <v>61233</v>
      </c>
      <c r="G3007" s="121">
        <v>61233</v>
      </c>
      <c r="H3007" s="121">
        <v>61233</v>
      </c>
      <c r="I3007" s="121">
        <v>61233</v>
      </c>
      <c r="J3007" s="121">
        <v>61233</v>
      </c>
      <c r="K3007" s="121">
        <v>61233</v>
      </c>
      <c r="L3007" s="121">
        <v>61233</v>
      </c>
      <c r="M3007" s="121">
        <v>61233</v>
      </c>
      <c r="N3007" s="121">
        <v>61233</v>
      </c>
      <c r="O3007" s="121">
        <v>61233</v>
      </c>
      <c r="P3007" s="121">
        <v>61233</v>
      </c>
      <c r="Q3007" s="121">
        <v>61233</v>
      </c>
      <c r="R3007" s="121">
        <v>61233</v>
      </c>
      <c r="S3007" s="121">
        <v>61233</v>
      </c>
    </row>
    <row r="3008" spans="2:19">
      <c r="B3008" s="6">
        <v>1962</v>
      </c>
      <c r="C3008" s="121">
        <v>69671.070000000007</v>
      </c>
      <c r="D3008" s="121">
        <v>69671.070000000007</v>
      </c>
      <c r="E3008" s="121">
        <v>69671.070000000007</v>
      </c>
      <c r="F3008" s="121">
        <v>69671.070000000007</v>
      </c>
      <c r="G3008" s="121">
        <v>69671.070000000007</v>
      </c>
      <c r="H3008" s="121">
        <v>69671.070000000007</v>
      </c>
      <c r="I3008" s="121">
        <v>69671.070000000007</v>
      </c>
      <c r="J3008" s="121">
        <v>69671.070000000007</v>
      </c>
      <c r="K3008" s="121">
        <v>69671.070000000007</v>
      </c>
      <c r="L3008" s="121">
        <v>69671.070000000007</v>
      </c>
      <c r="M3008" s="121">
        <v>69671.070000000007</v>
      </c>
      <c r="N3008" s="121">
        <v>69671.070000000007</v>
      </c>
      <c r="O3008" s="121">
        <v>69671.070000000007</v>
      </c>
      <c r="P3008" s="121">
        <v>69671.070000000007</v>
      </c>
      <c r="Q3008" s="121">
        <v>69671.070000000007</v>
      </c>
      <c r="R3008" s="121">
        <v>69671.070000000007</v>
      </c>
      <c r="S3008" s="121">
        <v>69671.070000000007</v>
      </c>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6682310.4900000002</v>
      </c>
      <c r="D3041" s="11">
        <f>SUM(D2963:D3040)</f>
        <v>6891610.3200000003</v>
      </c>
      <c r="E3041" s="11">
        <f>SUM(E2962:E3040)</f>
        <v>7144478.0300000003</v>
      </c>
      <c r="F3041" s="11">
        <f>SUM(F2961:F3040)</f>
        <v>7353574.3100000005</v>
      </c>
      <c r="G3041" s="11">
        <f>SUM(G2960:G3040)</f>
        <v>7636712.0599999996</v>
      </c>
      <c r="H3041" s="11">
        <f>SUM(H2954:H3040)</f>
        <v>8001192.0399999991</v>
      </c>
      <c r="I3041" s="11">
        <f>SUM(I2954:I3040)</f>
        <v>8229096.1399999987</v>
      </c>
      <c r="J3041" s="11">
        <f t="shared" ref="J3041" si="59">SUM(J2954:J3040)</f>
        <v>8515360.1400000006</v>
      </c>
      <c r="K3041" s="11">
        <f>SUM(K2954:K3040)</f>
        <v>8877495.2799999993</v>
      </c>
      <c r="L3041" s="11">
        <f t="shared" ref="L3041" si="60">SUM(L2954:L3040)</f>
        <v>9176112.9499999993</v>
      </c>
      <c r="M3041" s="11">
        <f>SUM(M2954:M3040)</f>
        <v>9429664.0799999982</v>
      </c>
      <c r="N3041" s="11">
        <f>SUM(N2949:N3040)</f>
        <v>9645287.5399999991</v>
      </c>
      <c r="O3041" s="11">
        <f>SUM(O2949:O3040)</f>
        <v>10002726.24</v>
      </c>
      <c r="P3041" s="11">
        <f>SUM(P2949:P3040)</f>
        <v>10231492.91</v>
      </c>
      <c r="Q3041" s="11">
        <f>SUM(Q2949:Q3040)</f>
        <v>10834316.77</v>
      </c>
      <c r="R3041" s="11">
        <f>SUM(R2948:R3040)</f>
        <v>11122882.850000001</v>
      </c>
      <c r="S3041" s="11">
        <f>SUM(S2948:S3040)</f>
        <v>11702625.140000001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2859.1</v>
      </c>
    </row>
    <row r="3139" spans="1:19">
      <c r="A3139" s="38"/>
      <c r="B3139" s="6">
        <v>2021</v>
      </c>
      <c r="C3139" s="36"/>
      <c r="D3139" s="36"/>
      <c r="E3139" s="36"/>
      <c r="F3139" s="36"/>
      <c r="G3139" s="36"/>
      <c r="H3139" s="36"/>
      <c r="I3139" s="36"/>
      <c r="J3139" s="36"/>
      <c r="K3139" s="36"/>
      <c r="L3139" s="36"/>
      <c r="M3139" s="36"/>
      <c r="N3139" s="36"/>
      <c r="O3139" s="36"/>
      <c r="P3139" s="36"/>
      <c r="Q3139" s="36"/>
      <c r="R3139" s="37">
        <v>2982.73</v>
      </c>
      <c r="S3139" s="37">
        <v>2982.73</v>
      </c>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v>13525.72</v>
      </c>
      <c r="Q3141" s="37">
        <v>13525.72</v>
      </c>
      <c r="R3141" s="37">
        <v>13525.72</v>
      </c>
      <c r="S3141" s="37">
        <v>13525.72</v>
      </c>
    </row>
    <row r="3142" spans="1:19">
      <c r="A3142" s="40"/>
      <c r="B3142" s="6">
        <v>2018</v>
      </c>
      <c r="C3142" s="36"/>
      <c r="D3142" s="36"/>
      <c r="E3142" s="36"/>
      <c r="F3142" s="36"/>
      <c r="G3142" s="36"/>
      <c r="H3142" s="36"/>
      <c r="I3142" s="36"/>
      <c r="J3142" s="36"/>
      <c r="K3142" s="36"/>
      <c r="L3142" s="36"/>
      <c r="M3142" s="36"/>
      <c r="N3142" s="36"/>
      <c r="O3142" s="37">
        <v>2587.84</v>
      </c>
      <c r="P3142" s="37">
        <v>2587.84</v>
      </c>
      <c r="Q3142" s="37">
        <v>2587.84</v>
      </c>
      <c r="R3142" s="37">
        <v>2587.84</v>
      </c>
      <c r="S3142" s="37">
        <v>2587.84</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121">
        <v>4522</v>
      </c>
      <c r="N3144" s="121">
        <v>4522</v>
      </c>
      <c r="O3144" s="121">
        <v>4522</v>
      </c>
      <c r="P3144" s="121">
        <v>4522</v>
      </c>
      <c r="Q3144" s="121">
        <v>4522</v>
      </c>
      <c r="R3144" s="121">
        <v>4522</v>
      </c>
      <c r="S3144" s="121">
        <v>4522</v>
      </c>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121">
        <v>3600</v>
      </c>
      <c r="D3156" s="121">
        <v>3600</v>
      </c>
      <c r="E3156" s="121">
        <v>3600</v>
      </c>
      <c r="F3156" s="121">
        <v>3600</v>
      </c>
      <c r="G3156" s="121">
        <v>3600</v>
      </c>
      <c r="H3156" s="121">
        <v>3600</v>
      </c>
      <c r="I3156" s="121">
        <v>3600</v>
      </c>
      <c r="J3156" s="121">
        <v>3600</v>
      </c>
      <c r="K3156" s="121">
        <v>3600</v>
      </c>
      <c r="L3156" s="121">
        <v>3600</v>
      </c>
      <c r="M3156" s="121">
        <v>3600</v>
      </c>
      <c r="N3156" s="121">
        <v>3600</v>
      </c>
      <c r="O3156" s="121">
        <v>3600</v>
      </c>
      <c r="P3156" s="121">
        <v>3600</v>
      </c>
      <c r="Q3156" s="121">
        <v>3600</v>
      </c>
      <c r="R3156" s="121">
        <v>3600</v>
      </c>
      <c r="S3156" s="121">
        <v>3600</v>
      </c>
    </row>
    <row r="3157" spans="2:19">
      <c r="B3157" s="6">
        <v>2003</v>
      </c>
      <c r="C3157" s="121">
        <v>15590</v>
      </c>
      <c r="D3157" s="121">
        <v>15590</v>
      </c>
      <c r="E3157" s="121">
        <v>15590</v>
      </c>
      <c r="F3157" s="121">
        <v>15590</v>
      </c>
      <c r="G3157" s="121">
        <v>15590</v>
      </c>
      <c r="H3157" s="121">
        <v>15590</v>
      </c>
      <c r="I3157" s="121">
        <v>15590</v>
      </c>
      <c r="J3157" s="121">
        <v>15590</v>
      </c>
      <c r="K3157" s="121">
        <v>15590</v>
      </c>
      <c r="L3157" s="121">
        <v>15590</v>
      </c>
      <c r="M3157" s="121">
        <v>15590</v>
      </c>
      <c r="N3157" s="121">
        <v>15590</v>
      </c>
      <c r="O3157" s="121">
        <v>15590</v>
      </c>
      <c r="P3157" s="121">
        <v>15590</v>
      </c>
      <c r="Q3157" s="121">
        <v>15590</v>
      </c>
      <c r="R3157" s="121">
        <v>15590</v>
      </c>
      <c r="S3157" s="121">
        <v>15590</v>
      </c>
    </row>
    <row r="3158" spans="2:19">
      <c r="B3158" s="6">
        <v>2002</v>
      </c>
      <c r="C3158" s="121">
        <v>1710</v>
      </c>
      <c r="D3158" s="121">
        <v>1710</v>
      </c>
      <c r="E3158" s="121">
        <v>1710</v>
      </c>
      <c r="F3158" s="121">
        <v>1710</v>
      </c>
      <c r="G3158" s="121">
        <v>1710</v>
      </c>
      <c r="H3158" s="121">
        <v>1710</v>
      </c>
      <c r="I3158" s="121">
        <v>1710</v>
      </c>
      <c r="J3158" s="121">
        <v>1710</v>
      </c>
      <c r="K3158" s="121">
        <v>1710</v>
      </c>
      <c r="L3158" s="121">
        <v>1710</v>
      </c>
      <c r="M3158" s="121">
        <v>1710</v>
      </c>
      <c r="N3158" s="121">
        <v>1710</v>
      </c>
      <c r="O3158" s="121">
        <v>1710</v>
      </c>
      <c r="P3158" s="121">
        <v>1710</v>
      </c>
      <c r="Q3158" s="121">
        <v>1710</v>
      </c>
      <c r="R3158" s="121">
        <v>1710</v>
      </c>
      <c r="S3158" s="121">
        <v>1710</v>
      </c>
    </row>
    <row r="3159" spans="2:19">
      <c r="B3159" s="6">
        <v>2001</v>
      </c>
      <c r="C3159" s="121">
        <v>8272.7099999999991</v>
      </c>
      <c r="D3159" s="121">
        <v>8272.7099999999991</v>
      </c>
      <c r="E3159" s="121">
        <v>8272.7099999999991</v>
      </c>
      <c r="F3159" s="121">
        <v>8272.7099999999991</v>
      </c>
      <c r="G3159" s="121">
        <v>8272.7099999999991</v>
      </c>
      <c r="H3159" s="121">
        <v>8272.7099999999991</v>
      </c>
      <c r="I3159" s="121">
        <v>8272.7099999999991</v>
      </c>
      <c r="J3159" s="121">
        <v>8272.7099999999991</v>
      </c>
      <c r="K3159" s="121">
        <v>8272.7099999999991</v>
      </c>
      <c r="L3159" s="121">
        <v>8272.7099999999991</v>
      </c>
      <c r="M3159" s="121">
        <v>8272.7099999999991</v>
      </c>
      <c r="N3159" s="121">
        <v>8272.7099999999991</v>
      </c>
      <c r="O3159" s="121">
        <v>8272.7099999999991</v>
      </c>
      <c r="P3159" s="121">
        <v>8272.7099999999991</v>
      </c>
      <c r="Q3159" s="121">
        <v>8272.7099999999991</v>
      </c>
      <c r="R3159" s="121">
        <v>8272.7099999999991</v>
      </c>
      <c r="S3159" s="121">
        <v>8272.7099999999991</v>
      </c>
    </row>
    <row r="3160" spans="2:19">
      <c r="B3160" s="6">
        <v>2000</v>
      </c>
      <c r="C3160" s="121">
        <v>13733.3</v>
      </c>
      <c r="D3160" s="121">
        <v>13733.3</v>
      </c>
      <c r="E3160" s="121">
        <v>13733.3</v>
      </c>
      <c r="F3160" s="121">
        <v>13733.3</v>
      </c>
      <c r="G3160" s="121">
        <v>13733.3</v>
      </c>
      <c r="H3160" s="121">
        <v>13733.3</v>
      </c>
      <c r="I3160" s="121">
        <v>13733.3</v>
      </c>
      <c r="J3160" s="121">
        <v>13733.3</v>
      </c>
      <c r="K3160" s="121">
        <v>13733.3</v>
      </c>
      <c r="L3160" s="121">
        <v>13733.3</v>
      </c>
      <c r="M3160" s="121">
        <v>13733.3</v>
      </c>
      <c r="N3160" s="121">
        <v>13733.3</v>
      </c>
      <c r="O3160" s="121">
        <v>13733.3</v>
      </c>
      <c r="P3160" s="121">
        <v>13733.3</v>
      </c>
      <c r="Q3160" s="121">
        <v>13733.3</v>
      </c>
      <c r="R3160" s="121">
        <v>13733.3</v>
      </c>
      <c r="S3160" s="121">
        <v>13733.3</v>
      </c>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121">
        <v>22082.7</v>
      </c>
      <c r="D3162" s="121">
        <v>22082.7</v>
      </c>
      <c r="E3162" s="121">
        <v>22082.7</v>
      </c>
      <c r="F3162" s="121">
        <v>22082.7</v>
      </c>
      <c r="G3162" s="121">
        <v>22082.7</v>
      </c>
      <c r="H3162" s="121">
        <v>22082.7</v>
      </c>
      <c r="I3162" s="121">
        <v>22082.7</v>
      </c>
      <c r="J3162" s="121">
        <v>22082.7</v>
      </c>
      <c r="K3162" s="121">
        <v>22082.7</v>
      </c>
      <c r="L3162" s="121">
        <v>22082.7</v>
      </c>
      <c r="M3162" s="121">
        <v>22082.7</v>
      </c>
      <c r="N3162" s="121">
        <v>22082.7</v>
      </c>
      <c r="O3162" s="121">
        <v>22082.7</v>
      </c>
      <c r="P3162" s="121">
        <v>22082.7</v>
      </c>
      <c r="Q3162" s="121">
        <v>22082.7</v>
      </c>
      <c r="R3162" s="121">
        <v>22082.7</v>
      </c>
      <c r="S3162" s="121">
        <v>22082.7</v>
      </c>
    </row>
    <row r="3163" spans="2:19">
      <c r="B3163" s="6">
        <v>1997</v>
      </c>
      <c r="C3163" s="121">
        <v>36029.57</v>
      </c>
      <c r="D3163" s="121">
        <v>36029.57</v>
      </c>
      <c r="E3163" s="121">
        <v>36029.57</v>
      </c>
      <c r="F3163" s="121">
        <v>36029.57</v>
      </c>
      <c r="G3163" s="121">
        <v>36029.57</v>
      </c>
      <c r="H3163" s="121">
        <v>36029.57</v>
      </c>
      <c r="I3163" s="121">
        <v>36029.57</v>
      </c>
      <c r="J3163" s="121">
        <v>36029.57</v>
      </c>
      <c r="K3163" s="121">
        <v>36029.57</v>
      </c>
      <c r="L3163" s="121">
        <v>36029.57</v>
      </c>
      <c r="M3163" s="121">
        <v>36029.57</v>
      </c>
      <c r="N3163" s="121">
        <v>36029.57</v>
      </c>
      <c r="O3163" s="121">
        <v>36029.57</v>
      </c>
      <c r="P3163" s="121">
        <v>36029.57</v>
      </c>
      <c r="Q3163" s="121">
        <v>36029.57</v>
      </c>
      <c r="R3163" s="121">
        <v>36029.57</v>
      </c>
      <c r="S3163" s="121">
        <v>36029.57</v>
      </c>
    </row>
    <row r="3164" spans="2:19">
      <c r="B3164" s="6">
        <v>1996</v>
      </c>
      <c r="C3164" s="121">
        <v>35371.19</v>
      </c>
      <c r="D3164" s="121">
        <v>35371.19</v>
      </c>
      <c r="E3164" s="121">
        <v>35371.19</v>
      </c>
      <c r="F3164" s="121">
        <v>35371.19</v>
      </c>
      <c r="G3164" s="121">
        <v>35371.19</v>
      </c>
      <c r="H3164" s="121">
        <v>35371.19</v>
      </c>
      <c r="I3164" s="121">
        <v>35371.19</v>
      </c>
      <c r="J3164" s="121">
        <v>35371.19</v>
      </c>
      <c r="K3164" s="121">
        <v>35371.19</v>
      </c>
      <c r="L3164" s="121">
        <v>35371.19</v>
      </c>
      <c r="M3164" s="121">
        <v>35371.19</v>
      </c>
      <c r="N3164" s="121">
        <v>35371.19</v>
      </c>
      <c r="O3164" s="121">
        <v>35371.19</v>
      </c>
      <c r="P3164" s="121">
        <v>35371.19</v>
      </c>
      <c r="Q3164" s="121">
        <v>35371.19</v>
      </c>
      <c r="R3164" s="121">
        <v>35371.19</v>
      </c>
      <c r="S3164" s="121">
        <v>35371.19</v>
      </c>
    </row>
    <row r="3165" spans="2:19">
      <c r="B3165" s="6">
        <v>1995</v>
      </c>
      <c r="C3165" s="121">
        <v>13753.77</v>
      </c>
      <c r="D3165" s="121">
        <v>13753.77</v>
      </c>
      <c r="E3165" s="121">
        <v>13753.77</v>
      </c>
      <c r="F3165" s="121">
        <v>13753.77</v>
      </c>
      <c r="G3165" s="121">
        <v>13753.77</v>
      </c>
      <c r="H3165" s="121">
        <v>13753.77</v>
      </c>
      <c r="I3165" s="121">
        <v>13753.77</v>
      </c>
      <c r="J3165" s="121">
        <v>13753.77</v>
      </c>
      <c r="K3165" s="121">
        <v>13753.77</v>
      </c>
      <c r="L3165" s="121">
        <v>13753.77</v>
      </c>
      <c r="M3165" s="121">
        <v>13753.77</v>
      </c>
      <c r="N3165" s="121">
        <v>13753.77</v>
      </c>
      <c r="O3165" s="121">
        <v>13753.77</v>
      </c>
      <c r="P3165" s="121">
        <v>13753.77</v>
      </c>
      <c r="Q3165" s="121">
        <v>13753.77</v>
      </c>
      <c r="R3165" s="121">
        <v>13753.77</v>
      </c>
      <c r="S3165" s="121">
        <v>13753.77</v>
      </c>
    </row>
    <row r="3166" spans="2:19">
      <c r="B3166" s="6">
        <v>1994</v>
      </c>
      <c r="C3166" s="121">
        <v>10379.24</v>
      </c>
      <c r="D3166" s="121">
        <v>10379.24</v>
      </c>
      <c r="E3166" s="121">
        <v>10379.24</v>
      </c>
      <c r="F3166" s="121">
        <v>10379.24</v>
      </c>
      <c r="G3166" s="121">
        <v>10379.24</v>
      </c>
      <c r="H3166" s="121">
        <v>10379.24</v>
      </c>
      <c r="I3166" s="121">
        <v>10379.24</v>
      </c>
      <c r="J3166" s="121">
        <v>10379.24</v>
      </c>
      <c r="K3166" s="121">
        <v>10379.24</v>
      </c>
      <c r="L3166" s="121">
        <v>10379.24</v>
      </c>
      <c r="M3166" s="121">
        <v>10379.24</v>
      </c>
      <c r="N3166" s="121">
        <v>10379.24</v>
      </c>
      <c r="O3166" s="121">
        <v>10379.24</v>
      </c>
      <c r="P3166" s="121">
        <v>10379.24</v>
      </c>
      <c r="Q3166" s="121">
        <v>10379.24</v>
      </c>
      <c r="R3166" s="121">
        <v>10379.24</v>
      </c>
      <c r="S3166" s="121">
        <v>10379.24</v>
      </c>
    </row>
    <row r="3167" spans="2:19">
      <c r="B3167" s="6">
        <v>1993</v>
      </c>
      <c r="C3167" s="121">
        <v>3272.27</v>
      </c>
      <c r="D3167" s="121">
        <v>3272.27</v>
      </c>
      <c r="E3167" s="121">
        <v>3272.27</v>
      </c>
      <c r="F3167" s="121">
        <v>3272.27</v>
      </c>
      <c r="G3167" s="121">
        <v>3272.27</v>
      </c>
      <c r="H3167" s="121">
        <v>3272.27</v>
      </c>
      <c r="I3167" s="121">
        <v>3272.27</v>
      </c>
      <c r="J3167" s="121">
        <v>3272.27</v>
      </c>
      <c r="K3167" s="121">
        <v>3272.27</v>
      </c>
      <c r="L3167" s="121">
        <v>3272.27</v>
      </c>
      <c r="M3167" s="121">
        <v>3272.27</v>
      </c>
      <c r="N3167" s="121">
        <v>3272.27</v>
      </c>
      <c r="O3167" s="121">
        <v>3272.27</v>
      </c>
      <c r="P3167" s="121">
        <v>3272.27</v>
      </c>
      <c r="Q3167" s="121">
        <v>3272.27</v>
      </c>
      <c r="R3167" s="121">
        <v>3272.27</v>
      </c>
      <c r="S3167" s="121">
        <v>3272.27</v>
      </c>
    </row>
    <row r="3168" spans="2:19">
      <c r="B3168" s="6">
        <v>1992</v>
      </c>
      <c r="C3168" s="121">
        <v>505.73</v>
      </c>
      <c r="D3168" s="121">
        <v>505.73</v>
      </c>
      <c r="E3168" s="121">
        <v>505.73</v>
      </c>
      <c r="F3168" s="121">
        <v>505.73</v>
      </c>
      <c r="G3168" s="121">
        <v>505.73</v>
      </c>
      <c r="H3168" s="121">
        <v>505.73</v>
      </c>
      <c r="I3168" s="121">
        <v>505.73</v>
      </c>
      <c r="J3168" s="121">
        <v>505.73</v>
      </c>
      <c r="K3168" s="121">
        <v>505.73</v>
      </c>
      <c r="L3168" s="121">
        <v>505.73</v>
      </c>
      <c r="M3168" s="121">
        <v>505.73</v>
      </c>
      <c r="N3168" s="121">
        <v>505.73</v>
      </c>
      <c r="O3168" s="121">
        <v>505.73</v>
      </c>
      <c r="P3168" s="121">
        <v>505.73</v>
      </c>
      <c r="Q3168" s="121">
        <v>505.73</v>
      </c>
      <c r="R3168" s="121">
        <v>505.73</v>
      </c>
      <c r="S3168" s="121">
        <v>505.73</v>
      </c>
    </row>
    <row r="3169" spans="2:19">
      <c r="B3169" s="6">
        <v>1991</v>
      </c>
      <c r="C3169" s="121">
        <v>18053.689999999999</v>
      </c>
      <c r="D3169" s="121">
        <v>18053.689999999999</v>
      </c>
      <c r="E3169" s="121">
        <v>18053.689999999999</v>
      </c>
      <c r="F3169" s="121">
        <v>18053.689999999999</v>
      </c>
      <c r="G3169" s="121">
        <v>18053.689999999999</v>
      </c>
      <c r="H3169" s="121">
        <v>18053.689999999999</v>
      </c>
      <c r="I3169" s="121">
        <v>18053.689999999999</v>
      </c>
      <c r="J3169" s="121">
        <v>18053.689999999999</v>
      </c>
      <c r="K3169" s="121">
        <v>18053.689999999999</v>
      </c>
      <c r="L3169" s="121">
        <v>18053.689999999999</v>
      </c>
      <c r="M3169" s="121">
        <v>18053.689999999999</v>
      </c>
      <c r="N3169" s="121">
        <v>18053.689999999999</v>
      </c>
      <c r="O3169" s="121">
        <v>18053.689999999999</v>
      </c>
      <c r="P3169" s="121">
        <v>18053.689999999999</v>
      </c>
      <c r="Q3169" s="121">
        <v>18053.689999999999</v>
      </c>
      <c r="R3169" s="121">
        <v>18053.689999999999</v>
      </c>
      <c r="S3169" s="121">
        <v>18053.689999999999</v>
      </c>
    </row>
    <row r="3170" spans="2:19">
      <c r="B3170" s="6">
        <v>1990</v>
      </c>
      <c r="C3170" s="121">
        <v>35422.29</v>
      </c>
      <c r="D3170" s="121">
        <v>35422.29</v>
      </c>
      <c r="E3170" s="121">
        <v>35422.29</v>
      </c>
      <c r="F3170" s="121">
        <v>35422.29</v>
      </c>
      <c r="G3170" s="121">
        <v>35422.29</v>
      </c>
      <c r="H3170" s="121">
        <v>35422.29</v>
      </c>
      <c r="I3170" s="121">
        <v>35422.29</v>
      </c>
      <c r="J3170" s="121">
        <v>35422.29</v>
      </c>
      <c r="K3170" s="121">
        <v>35422.29</v>
      </c>
      <c r="L3170" s="121">
        <v>35422.29</v>
      </c>
      <c r="M3170" s="121">
        <v>35422.29</v>
      </c>
      <c r="N3170" s="121">
        <v>35422.29</v>
      </c>
      <c r="O3170" s="121">
        <v>35422.29</v>
      </c>
      <c r="P3170" s="121">
        <v>35422.29</v>
      </c>
      <c r="Q3170" s="121">
        <v>35422.29</v>
      </c>
      <c r="R3170" s="121">
        <v>35422.29</v>
      </c>
      <c r="S3170" s="121">
        <v>35422.29</v>
      </c>
    </row>
    <row r="3171" spans="2:19">
      <c r="B3171" s="6">
        <v>1989</v>
      </c>
      <c r="C3171" s="121">
        <v>20962.95</v>
      </c>
      <c r="D3171" s="121">
        <v>20962.95</v>
      </c>
      <c r="E3171" s="121">
        <v>20962.95</v>
      </c>
      <c r="F3171" s="121">
        <v>20962.95</v>
      </c>
      <c r="G3171" s="121">
        <v>20962.95</v>
      </c>
      <c r="H3171" s="121">
        <v>20962.95</v>
      </c>
      <c r="I3171" s="121">
        <v>20962.95</v>
      </c>
      <c r="J3171" s="121">
        <v>20962.95</v>
      </c>
      <c r="K3171" s="121">
        <v>20962.95</v>
      </c>
      <c r="L3171" s="121">
        <v>20962.95</v>
      </c>
      <c r="M3171" s="121">
        <v>20962.95</v>
      </c>
      <c r="N3171" s="121">
        <v>20962.95</v>
      </c>
      <c r="O3171" s="121">
        <v>20962.95</v>
      </c>
      <c r="P3171" s="121">
        <v>20962.95</v>
      </c>
      <c r="Q3171" s="121">
        <v>20962.95</v>
      </c>
      <c r="R3171" s="121">
        <v>20962.95</v>
      </c>
      <c r="S3171" s="121">
        <v>20962.95</v>
      </c>
    </row>
    <row r="3172" spans="2:19">
      <c r="B3172" s="6">
        <v>1988</v>
      </c>
      <c r="C3172" s="121">
        <v>31214.36</v>
      </c>
      <c r="D3172" s="121">
        <v>31214.36</v>
      </c>
      <c r="E3172" s="121">
        <v>31214.36</v>
      </c>
      <c r="F3172" s="121">
        <v>31214.36</v>
      </c>
      <c r="G3172" s="121">
        <v>31214.36</v>
      </c>
      <c r="H3172" s="121">
        <v>31214.36</v>
      </c>
      <c r="I3172" s="121">
        <v>31214.36</v>
      </c>
      <c r="J3172" s="121">
        <v>31214.36</v>
      </c>
      <c r="K3172" s="121">
        <v>31214.36</v>
      </c>
      <c r="L3172" s="121">
        <v>31214.36</v>
      </c>
      <c r="M3172" s="121">
        <v>31214.36</v>
      </c>
      <c r="N3172" s="121">
        <v>31214.36</v>
      </c>
      <c r="O3172" s="121">
        <v>31214.36</v>
      </c>
      <c r="P3172" s="121">
        <v>31214.36</v>
      </c>
      <c r="Q3172" s="121">
        <v>31214.36</v>
      </c>
      <c r="R3172" s="121">
        <v>31214.36</v>
      </c>
      <c r="S3172" s="121">
        <v>31214.36</v>
      </c>
    </row>
    <row r="3173" spans="2:19">
      <c r="B3173" s="6">
        <v>1987</v>
      </c>
      <c r="C3173" s="121">
        <v>56497.73</v>
      </c>
      <c r="D3173" s="121">
        <v>56497.73</v>
      </c>
      <c r="E3173" s="121">
        <v>56497.73</v>
      </c>
      <c r="F3173" s="121">
        <v>56497.73</v>
      </c>
      <c r="G3173" s="121">
        <v>56497.73</v>
      </c>
      <c r="H3173" s="121">
        <v>56497.73</v>
      </c>
      <c r="I3173" s="121">
        <v>56497.73</v>
      </c>
      <c r="J3173" s="121">
        <v>56497.73</v>
      </c>
      <c r="K3173" s="121">
        <v>56497.73</v>
      </c>
      <c r="L3173" s="121">
        <v>56497.73</v>
      </c>
      <c r="M3173" s="121">
        <v>56497.73</v>
      </c>
      <c r="N3173" s="121">
        <v>56497.73</v>
      </c>
      <c r="O3173" s="121">
        <v>56497.73</v>
      </c>
      <c r="P3173" s="121">
        <v>56497.73</v>
      </c>
      <c r="Q3173" s="121">
        <v>56497.73</v>
      </c>
      <c r="R3173" s="121">
        <v>56497.73</v>
      </c>
      <c r="S3173" s="121">
        <v>56497.73</v>
      </c>
    </row>
    <row r="3174" spans="2:19">
      <c r="B3174" s="6">
        <v>1986</v>
      </c>
      <c r="C3174" s="121">
        <v>24184.07</v>
      </c>
      <c r="D3174" s="121">
        <v>24184.07</v>
      </c>
      <c r="E3174" s="121">
        <v>24184.07</v>
      </c>
      <c r="F3174" s="121">
        <v>24184.07</v>
      </c>
      <c r="G3174" s="121">
        <v>24184.07</v>
      </c>
      <c r="H3174" s="121">
        <v>24184.07</v>
      </c>
      <c r="I3174" s="121">
        <v>24184.07</v>
      </c>
      <c r="J3174" s="121">
        <v>24184.07</v>
      </c>
      <c r="K3174" s="121">
        <v>24184.07</v>
      </c>
      <c r="L3174" s="121">
        <v>24184.07</v>
      </c>
      <c r="M3174" s="121">
        <v>24184.07</v>
      </c>
      <c r="N3174" s="121">
        <v>24184.07</v>
      </c>
      <c r="O3174" s="121">
        <v>24184.07</v>
      </c>
      <c r="P3174" s="121">
        <v>24184.07</v>
      </c>
      <c r="Q3174" s="121">
        <v>24184.07</v>
      </c>
      <c r="R3174" s="121">
        <v>24184.07</v>
      </c>
      <c r="S3174" s="121">
        <v>24184.07</v>
      </c>
    </row>
    <row r="3175" spans="2:19">
      <c r="B3175" s="6">
        <v>1985</v>
      </c>
      <c r="C3175" s="121">
        <v>71115.98</v>
      </c>
      <c r="D3175" s="121">
        <v>71115.98</v>
      </c>
      <c r="E3175" s="121">
        <v>71115.98</v>
      </c>
      <c r="F3175" s="121">
        <v>71115.98</v>
      </c>
      <c r="G3175" s="121">
        <v>71115.98</v>
      </c>
      <c r="H3175" s="121">
        <v>71115.98</v>
      </c>
      <c r="I3175" s="121">
        <v>71115.98</v>
      </c>
      <c r="J3175" s="121">
        <v>71115.98</v>
      </c>
      <c r="K3175" s="121">
        <v>71115.98</v>
      </c>
      <c r="L3175" s="121">
        <v>71115.98</v>
      </c>
      <c r="M3175" s="121">
        <v>71115.98</v>
      </c>
      <c r="N3175" s="121">
        <v>71115.98</v>
      </c>
      <c r="O3175" s="121">
        <v>71115.98</v>
      </c>
      <c r="P3175" s="121">
        <v>71115.98</v>
      </c>
      <c r="Q3175" s="121">
        <v>71115.98</v>
      </c>
      <c r="R3175" s="121">
        <v>71115.98</v>
      </c>
      <c r="S3175" s="121">
        <v>71115.98</v>
      </c>
    </row>
    <row r="3176" spans="2:19">
      <c r="B3176" s="6">
        <v>1984</v>
      </c>
      <c r="C3176" s="121">
        <v>75250.559999999998</v>
      </c>
      <c r="D3176" s="121">
        <v>75250.559999999998</v>
      </c>
      <c r="E3176" s="121">
        <v>75250.559999999998</v>
      </c>
      <c r="F3176" s="121">
        <v>75250.559999999998</v>
      </c>
      <c r="G3176" s="121">
        <v>75250.559999999998</v>
      </c>
      <c r="H3176" s="121">
        <v>75250.559999999998</v>
      </c>
      <c r="I3176" s="121">
        <v>75250.559999999998</v>
      </c>
      <c r="J3176" s="121">
        <v>75250.559999999998</v>
      </c>
      <c r="K3176" s="121">
        <v>75250.559999999998</v>
      </c>
      <c r="L3176" s="121">
        <v>75250.559999999998</v>
      </c>
      <c r="M3176" s="121">
        <v>75250.559999999998</v>
      </c>
      <c r="N3176" s="121">
        <v>75250.559999999998</v>
      </c>
      <c r="O3176" s="121">
        <v>75250.559999999998</v>
      </c>
      <c r="P3176" s="121">
        <v>75250.559999999998</v>
      </c>
      <c r="Q3176" s="121">
        <v>75250.559999999998</v>
      </c>
      <c r="R3176" s="121">
        <v>75250.559999999998</v>
      </c>
      <c r="S3176" s="121">
        <v>75250.559999999998</v>
      </c>
    </row>
    <row r="3177" spans="2:19">
      <c r="B3177" s="6">
        <v>1983</v>
      </c>
      <c r="C3177" s="121">
        <v>58900.85</v>
      </c>
      <c r="D3177" s="121">
        <v>58900.85</v>
      </c>
      <c r="E3177" s="121">
        <v>58900.85</v>
      </c>
      <c r="F3177" s="121">
        <v>58900.85</v>
      </c>
      <c r="G3177" s="121">
        <v>58900.85</v>
      </c>
      <c r="H3177" s="121">
        <v>58900.85</v>
      </c>
      <c r="I3177" s="121">
        <v>58900.85</v>
      </c>
      <c r="J3177" s="121">
        <v>58900.85</v>
      </c>
      <c r="K3177" s="121">
        <v>58900.85</v>
      </c>
      <c r="L3177" s="121">
        <v>58900.85</v>
      </c>
      <c r="M3177" s="121">
        <v>58900.85</v>
      </c>
      <c r="N3177" s="121">
        <v>58900.85</v>
      </c>
      <c r="O3177" s="121">
        <v>58900.85</v>
      </c>
      <c r="P3177" s="121">
        <v>58900.85</v>
      </c>
      <c r="Q3177" s="121">
        <v>58900.85</v>
      </c>
      <c r="R3177" s="121">
        <v>58900.85</v>
      </c>
      <c r="S3177" s="121">
        <v>58900.85</v>
      </c>
    </row>
    <row r="3178" spans="2:19">
      <c r="B3178" s="6">
        <v>1982</v>
      </c>
      <c r="C3178" s="121">
        <v>52049.52</v>
      </c>
      <c r="D3178" s="121">
        <v>52049.52</v>
      </c>
      <c r="E3178" s="121">
        <v>52049.52</v>
      </c>
      <c r="F3178" s="121">
        <v>52049.52</v>
      </c>
      <c r="G3178" s="121">
        <v>52049.52</v>
      </c>
      <c r="H3178" s="121">
        <v>52049.52</v>
      </c>
      <c r="I3178" s="121">
        <v>52049.52</v>
      </c>
      <c r="J3178" s="121">
        <v>52049.52</v>
      </c>
      <c r="K3178" s="121">
        <v>52049.52</v>
      </c>
      <c r="L3178" s="121">
        <v>52049.52</v>
      </c>
      <c r="M3178" s="121">
        <v>52049.52</v>
      </c>
      <c r="N3178" s="121">
        <v>52049.52</v>
      </c>
      <c r="O3178" s="121">
        <v>52049.52</v>
      </c>
      <c r="P3178" s="121">
        <v>52049.52</v>
      </c>
      <c r="Q3178" s="121">
        <v>52049.52</v>
      </c>
      <c r="R3178" s="121">
        <v>52049.52</v>
      </c>
      <c r="S3178" s="121">
        <v>52049.52</v>
      </c>
    </row>
    <row r="3179" spans="2:19">
      <c r="B3179" s="6">
        <v>1981</v>
      </c>
      <c r="C3179" s="121">
        <v>54862</v>
      </c>
      <c r="D3179" s="121">
        <v>54862</v>
      </c>
      <c r="E3179" s="121">
        <v>54862</v>
      </c>
      <c r="F3179" s="121">
        <v>54862</v>
      </c>
      <c r="G3179" s="121">
        <v>54862</v>
      </c>
      <c r="H3179" s="121">
        <v>54862</v>
      </c>
      <c r="I3179" s="121">
        <v>54862</v>
      </c>
      <c r="J3179" s="121">
        <v>54862</v>
      </c>
      <c r="K3179" s="121">
        <v>54862</v>
      </c>
      <c r="L3179" s="121">
        <v>54862</v>
      </c>
      <c r="M3179" s="121">
        <v>54862</v>
      </c>
      <c r="N3179" s="121">
        <v>54862</v>
      </c>
      <c r="O3179" s="121">
        <v>54862</v>
      </c>
      <c r="P3179" s="121">
        <v>54862</v>
      </c>
      <c r="Q3179" s="121">
        <v>54862</v>
      </c>
      <c r="R3179" s="121">
        <v>54862</v>
      </c>
      <c r="S3179" s="121">
        <v>54862</v>
      </c>
    </row>
    <row r="3180" spans="2:19">
      <c r="B3180" s="6">
        <v>1980</v>
      </c>
      <c r="C3180" s="121">
        <v>60958.46</v>
      </c>
      <c r="D3180" s="121">
        <v>60958.46</v>
      </c>
      <c r="E3180" s="121">
        <v>60958.46</v>
      </c>
      <c r="F3180" s="121">
        <v>60958.46</v>
      </c>
      <c r="G3180" s="121">
        <v>60958.46</v>
      </c>
      <c r="H3180" s="121">
        <v>60958.46</v>
      </c>
      <c r="I3180" s="121">
        <v>60958.46</v>
      </c>
      <c r="J3180" s="121">
        <v>60958.46</v>
      </c>
      <c r="K3180" s="121">
        <v>60958.46</v>
      </c>
      <c r="L3180" s="121">
        <v>60958.46</v>
      </c>
      <c r="M3180" s="121">
        <v>60958.46</v>
      </c>
      <c r="N3180" s="121">
        <v>60958.46</v>
      </c>
      <c r="O3180" s="121">
        <v>60958.46</v>
      </c>
      <c r="P3180" s="121">
        <v>60958.46</v>
      </c>
      <c r="Q3180" s="121">
        <v>60958.46</v>
      </c>
      <c r="R3180" s="121">
        <v>60958.46</v>
      </c>
      <c r="S3180" s="121">
        <v>60958.46</v>
      </c>
    </row>
    <row r="3181" spans="2:19">
      <c r="B3181" s="6">
        <v>1979</v>
      </c>
      <c r="C3181" s="121">
        <v>46553.65</v>
      </c>
      <c r="D3181" s="121">
        <v>46553.65</v>
      </c>
      <c r="E3181" s="121">
        <v>46553.65</v>
      </c>
      <c r="F3181" s="121">
        <v>46553.65</v>
      </c>
      <c r="G3181" s="121">
        <v>46553.65</v>
      </c>
      <c r="H3181" s="121">
        <v>46553.65</v>
      </c>
      <c r="I3181" s="121">
        <v>46553.65</v>
      </c>
      <c r="J3181" s="121">
        <v>46553.65</v>
      </c>
      <c r="K3181" s="121">
        <v>46553.65</v>
      </c>
      <c r="L3181" s="121">
        <v>46553.65</v>
      </c>
      <c r="M3181" s="121">
        <v>46553.65</v>
      </c>
      <c r="N3181" s="121">
        <v>46553.65</v>
      </c>
      <c r="O3181" s="121">
        <v>46553.65</v>
      </c>
      <c r="P3181" s="121">
        <v>46553.65</v>
      </c>
      <c r="Q3181" s="121">
        <v>46553.65</v>
      </c>
      <c r="R3181" s="121">
        <v>46553.65</v>
      </c>
      <c r="S3181" s="121">
        <v>46553.65</v>
      </c>
    </row>
    <row r="3182" spans="2:19">
      <c r="B3182" s="6">
        <v>1978</v>
      </c>
      <c r="C3182" s="121">
        <v>29039</v>
      </c>
      <c r="D3182" s="121">
        <v>29039</v>
      </c>
      <c r="E3182" s="121">
        <v>29039</v>
      </c>
      <c r="F3182" s="121">
        <v>29039</v>
      </c>
      <c r="G3182" s="121">
        <v>29039</v>
      </c>
      <c r="H3182" s="121">
        <v>29039</v>
      </c>
      <c r="I3182" s="121">
        <v>29039</v>
      </c>
      <c r="J3182" s="121">
        <v>29039</v>
      </c>
      <c r="K3182" s="121">
        <v>29039</v>
      </c>
      <c r="L3182" s="121">
        <v>29039</v>
      </c>
      <c r="M3182" s="121">
        <v>29039</v>
      </c>
      <c r="N3182" s="121">
        <v>29039</v>
      </c>
      <c r="O3182" s="121">
        <v>29039</v>
      </c>
      <c r="P3182" s="121">
        <v>29039</v>
      </c>
      <c r="Q3182" s="121">
        <v>29039</v>
      </c>
      <c r="R3182" s="121">
        <v>29039</v>
      </c>
      <c r="S3182" s="121">
        <v>29039</v>
      </c>
    </row>
    <row r="3183" spans="2:19">
      <c r="B3183" s="6">
        <v>1977</v>
      </c>
      <c r="C3183" s="121">
        <v>20144.87</v>
      </c>
      <c r="D3183" s="121">
        <v>20144.87</v>
      </c>
      <c r="E3183" s="121">
        <v>20144.87</v>
      </c>
      <c r="F3183" s="121">
        <v>20144.87</v>
      </c>
      <c r="G3183" s="121">
        <v>20144.87</v>
      </c>
      <c r="H3183" s="121">
        <v>20144.87</v>
      </c>
      <c r="I3183" s="121">
        <v>20144.87</v>
      </c>
      <c r="J3183" s="121">
        <v>20144.87</v>
      </c>
      <c r="K3183" s="121">
        <v>20144.87</v>
      </c>
      <c r="L3183" s="121">
        <v>20144.87</v>
      </c>
      <c r="M3183" s="121">
        <v>20144.87</v>
      </c>
      <c r="N3183" s="121">
        <v>20144.87</v>
      </c>
      <c r="O3183" s="121">
        <v>20144.87</v>
      </c>
      <c r="P3183" s="121">
        <v>20144.87</v>
      </c>
      <c r="Q3183" s="121">
        <v>20144.87</v>
      </c>
      <c r="R3183" s="121">
        <v>20144.87</v>
      </c>
      <c r="S3183" s="121">
        <v>20144.87</v>
      </c>
    </row>
    <row r="3184" spans="2:19">
      <c r="B3184" s="6">
        <v>1976</v>
      </c>
      <c r="C3184" s="121">
        <v>7403.96</v>
      </c>
      <c r="D3184" s="121">
        <v>7403.96</v>
      </c>
      <c r="E3184" s="121">
        <v>7403.96</v>
      </c>
      <c r="F3184" s="121">
        <v>7403.96</v>
      </c>
      <c r="G3184" s="121">
        <v>7403.96</v>
      </c>
      <c r="H3184" s="121">
        <v>7403.96</v>
      </c>
      <c r="I3184" s="121">
        <v>7403.96</v>
      </c>
      <c r="J3184" s="121">
        <v>7403.96</v>
      </c>
      <c r="K3184" s="121">
        <v>7403.96</v>
      </c>
      <c r="L3184" s="121">
        <v>7403.96</v>
      </c>
      <c r="M3184" s="121">
        <v>7403.96</v>
      </c>
      <c r="N3184" s="121">
        <v>7403.96</v>
      </c>
      <c r="O3184" s="121">
        <v>7403.96</v>
      </c>
      <c r="P3184" s="121">
        <v>7403.96</v>
      </c>
      <c r="Q3184" s="121">
        <v>7403.96</v>
      </c>
      <c r="R3184" s="121">
        <v>7403.96</v>
      </c>
      <c r="S3184" s="121">
        <v>7403.96</v>
      </c>
    </row>
    <row r="3185" spans="2:19">
      <c r="B3185" s="6">
        <v>1975</v>
      </c>
      <c r="C3185" s="121">
        <v>13915.05</v>
      </c>
      <c r="D3185" s="121">
        <v>13915.05</v>
      </c>
      <c r="E3185" s="121">
        <v>13915.05</v>
      </c>
      <c r="F3185" s="121">
        <v>13915.05</v>
      </c>
      <c r="G3185" s="121">
        <v>13915.05</v>
      </c>
      <c r="H3185" s="121">
        <v>13915.05</v>
      </c>
      <c r="I3185" s="121">
        <v>13915.05</v>
      </c>
      <c r="J3185" s="121">
        <v>13915.05</v>
      </c>
      <c r="K3185" s="121">
        <v>13915.05</v>
      </c>
      <c r="L3185" s="121">
        <v>13915.05</v>
      </c>
      <c r="M3185" s="121">
        <v>13915.05</v>
      </c>
      <c r="N3185" s="121">
        <v>13915.05</v>
      </c>
      <c r="O3185" s="121">
        <v>13915.05</v>
      </c>
      <c r="P3185" s="121">
        <v>13915.05</v>
      </c>
      <c r="Q3185" s="121">
        <v>13915.05</v>
      </c>
      <c r="R3185" s="121">
        <v>13915.05</v>
      </c>
      <c r="S3185" s="121">
        <v>13915.05</v>
      </c>
    </row>
    <row r="3186" spans="2:19">
      <c r="B3186" s="6">
        <v>1974</v>
      </c>
      <c r="C3186" s="121">
        <v>8648.4699999999993</v>
      </c>
      <c r="D3186" s="121">
        <v>8648.4699999999993</v>
      </c>
      <c r="E3186" s="121">
        <v>8648.4699999999993</v>
      </c>
      <c r="F3186" s="121">
        <v>8648.4699999999993</v>
      </c>
      <c r="G3186" s="121">
        <v>8648.4699999999993</v>
      </c>
      <c r="H3186" s="121">
        <v>8648.4699999999993</v>
      </c>
      <c r="I3186" s="121">
        <v>8648.4699999999993</v>
      </c>
      <c r="J3186" s="121">
        <v>8648.4699999999993</v>
      </c>
      <c r="K3186" s="121">
        <v>8648.4699999999993</v>
      </c>
      <c r="L3186" s="121">
        <v>8648.4699999999993</v>
      </c>
      <c r="M3186" s="121">
        <v>8648.4699999999993</v>
      </c>
      <c r="N3186" s="121">
        <v>8648.4699999999993</v>
      </c>
      <c r="O3186" s="121">
        <v>8648.4699999999993</v>
      </c>
      <c r="P3186" s="121">
        <v>8648.4699999999993</v>
      </c>
      <c r="Q3186" s="121">
        <v>8648.4699999999993</v>
      </c>
      <c r="R3186" s="121">
        <v>8648.4699999999993</v>
      </c>
      <c r="S3186" s="121">
        <v>8648.4699999999993</v>
      </c>
    </row>
    <row r="3187" spans="2:19">
      <c r="B3187" s="6">
        <v>1973</v>
      </c>
      <c r="C3187" s="121">
        <v>26888.32</v>
      </c>
      <c r="D3187" s="121">
        <v>26888.32</v>
      </c>
      <c r="E3187" s="121">
        <v>26888.32</v>
      </c>
      <c r="F3187" s="121">
        <v>26888.32</v>
      </c>
      <c r="G3187" s="121">
        <v>26888.32</v>
      </c>
      <c r="H3187" s="121">
        <v>26888.32</v>
      </c>
      <c r="I3187" s="121">
        <v>26888.32</v>
      </c>
      <c r="J3187" s="121">
        <v>26888.32</v>
      </c>
      <c r="K3187" s="121">
        <v>26888.32</v>
      </c>
      <c r="L3187" s="121">
        <v>26888.32</v>
      </c>
      <c r="M3187" s="121">
        <v>26888.32</v>
      </c>
      <c r="N3187" s="121">
        <v>26888.32</v>
      </c>
      <c r="O3187" s="121">
        <v>26888.32</v>
      </c>
      <c r="P3187" s="121">
        <v>26888.32</v>
      </c>
      <c r="Q3187" s="121">
        <v>26888.32</v>
      </c>
      <c r="R3187" s="121">
        <v>26888.32</v>
      </c>
      <c r="S3187" s="121">
        <v>26888.32</v>
      </c>
    </row>
    <row r="3188" spans="2:19">
      <c r="B3188" s="6">
        <v>1972</v>
      </c>
      <c r="C3188" s="121">
        <v>24056.13</v>
      </c>
      <c r="D3188" s="121">
        <v>24056.13</v>
      </c>
      <c r="E3188" s="121">
        <v>24056.13</v>
      </c>
      <c r="F3188" s="121">
        <v>24056.13</v>
      </c>
      <c r="G3188" s="121">
        <v>24056.13</v>
      </c>
      <c r="H3188" s="121">
        <v>24056.13</v>
      </c>
      <c r="I3188" s="121">
        <v>24056.13</v>
      </c>
      <c r="J3188" s="121">
        <v>24056.13</v>
      </c>
      <c r="K3188" s="121">
        <v>24056.13</v>
      </c>
      <c r="L3188" s="121">
        <v>24056.13</v>
      </c>
      <c r="M3188" s="121">
        <v>24056.13</v>
      </c>
      <c r="N3188" s="121">
        <v>24056.13</v>
      </c>
      <c r="O3188" s="121">
        <v>24056.13</v>
      </c>
      <c r="P3188" s="121">
        <v>24056.13</v>
      </c>
      <c r="Q3188" s="121">
        <v>24056.13</v>
      </c>
      <c r="R3188" s="121">
        <v>24056.13</v>
      </c>
      <c r="S3188" s="121">
        <v>24056.13</v>
      </c>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900422.3899999999</v>
      </c>
      <c r="D3231" s="11">
        <f>SUM(D3153:D3230)</f>
        <v>900422.3899999999</v>
      </c>
      <c r="E3231" s="11">
        <f>SUM(E3152:E3230)</f>
        <v>900422.3899999999</v>
      </c>
      <c r="F3231" s="11">
        <f>SUM(F3151:F3230)</f>
        <v>900422.3899999999</v>
      </c>
      <c r="G3231" s="11">
        <f>SUM(G3150:G3230)</f>
        <v>900422.3899999999</v>
      </c>
      <c r="H3231" s="11">
        <f>SUM(H3144:H3230)</f>
        <v>900422.3899999999</v>
      </c>
      <c r="I3231" s="11">
        <f>SUM(I3144:I3230)</f>
        <v>900422.3899999999</v>
      </c>
      <c r="J3231" s="11">
        <f t="shared" ref="J3231" si="63">SUM(J3144:J3230)</f>
        <v>900422.3899999999</v>
      </c>
      <c r="K3231" s="11">
        <f>SUM(K3144:K3230)</f>
        <v>900422.3899999999</v>
      </c>
      <c r="L3231" s="11">
        <f t="shared" ref="L3231" si="64">SUM(L3144:L3230)</f>
        <v>900422.3899999999</v>
      </c>
      <c r="M3231" s="11">
        <f>SUM(M3144:M3230)</f>
        <v>904944.3899999999</v>
      </c>
      <c r="N3231" s="11">
        <f>SUM(N3139:N3230)</f>
        <v>904944.3899999999</v>
      </c>
      <c r="O3231" s="11">
        <f>SUM(O3139:O3230)</f>
        <v>907532.22999999986</v>
      </c>
      <c r="P3231" s="11">
        <f>SUM(P3139:P3230)</f>
        <v>921057.95</v>
      </c>
      <c r="Q3231" s="11">
        <f>SUM(Q3139:Q3230)</f>
        <v>921057.95</v>
      </c>
      <c r="R3231" s="11">
        <f>SUM(R3138:R3230)</f>
        <v>924040.67999999993</v>
      </c>
      <c r="S3231" s="11">
        <f>SUM(S3138:S3230)</f>
        <v>926899.77999999991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29144.33</v>
      </c>
    </row>
    <row r="3234" spans="1:19">
      <c r="A3234" s="38"/>
      <c r="B3234" s="6">
        <v>2021</v>
      </c>
      <c r="C3234" s="36"/>
      <c r="D3234" s="36"/>
      <c r="E3234" s="36"/>
      <c r="F3234" s="36"/>
      <c r="G3234" s="36"/>
      <c r="H3234" s="36"/>
      <c r="I3234" s="36"/>
      <c r="J3234" s="36"/>
      <c r="K3234" s="36"/>
      <c r="L3234" s="36"/>
      <c r="M3234" s="36"/>
      <c r="N3234" s="36"/>
      <c r="O3234" s="36"/>
      <c r="P3234" s="36"/>
      <c r="Q3234" s="36"/>
      <c r="R3234" s="37">
        <v>11936.5</v>
      </c>
      <c r="S3234" s="37">
        <v>11936.5</v>
      </c>
    </row>
    <row r="3235" spans="1:19">
      <c r="B3235" s="6">
        <v>2020</v>
      </c>
      <c r="C3235" s="36"/>
      <c r="D3235" s="36"/>
      <c r="E3235" s="36"/>
      <c r="F3235" s="36"/>
      <c r="G3235" s="36"/>
      <c r="H3235" s="36"/>
      <c r="I3235" s="36"/>
      <c r="J3235" s="36"/>
      <c r="K3235" s="36"/>
      <c r="L3235" s="36"/>
      <c r="M3235" s="36"/>
      <c r="N3235" s="36"/>
      <c r="O3235" s="36"/>
      <c r="P3235" s="36"/>
      <c r="Q3235" s="37">
        <v>35183.83</v>
      </c>
      <c r="R3235" s="37">
        <v>35183.83</v>
      </c>
      <c r="S3235" s="37">
        <v>35183.83</v>
      </c>
    </row>
    <row r="3236" spans="1:19">
      <c r="A3236" s="40"/>
      <c r="B3236" s="6">
        <v>2019</v>
      </c>
      <c r="C3236" s="36"/>
      <c r="D3236" s="36"/>
      <c r="E3236" s="36"/>
      <c r="F3236" s="36"/>
      <c r="G3236" s="36"/>
      <c r="H3236" s="36"/>
      <c r="I3236" s="36"/>
      <c r="J3236" s="36"/>
      <c r="K3236" s="36"/>
      <c r="L3236" s="36"/>
      <c r="M3236" s="36"/>
      <c r="N3236" s="36"/>
      <c r="O3236" s="36"/>
      <c r="P3236" s="37">
        <v>48809.1</v>
      </c>
      <c r="Q3236" s="37">
        <v>48809.1</v>
      </c>
      <c r="R3236" s="37">
        <v>48809.1</v>
      </c>
      <c r="S3236" s="37">
        <v>48809.1</v>
      </c>
    </row>
    <row r="3237" spans="1:19">
      <c r="A3237" s="40"/>
      <c r="B3237" s="6">
        <v>2018</v>
      </c>
      <c r="C3237" s="36"/>
      <c r="D3237" s="36"/>
      <c r="E3237" s="36"/>
      <c r="F3237" s="36"/>
      <c r="G3237" s="36"/>
      <c r="H3237" s="36"/>
      <c r="I3237" s="36"/>
      <c r="J3237" s="36"/>
      <c r="K3237" s="36"/>
      <c r="L3237" s="36"/>
      <c r="M3237" s="36"/>
      <c r="N3237" s="36"/>
      <c r="O3237" s="37">
        <v>42192.21</v>
      </c>
      <c r="P3237" s="37">
        <v>42192.21</v>
      </c>
      <c r="Q3237" s="37">
        <v>42192.21</v>
      </c>
      <c r="R3237" s="37">
        <v>42192.21</v>
      </c>
      <c r="S3237" s="37">
        <v>42192.21</v>
      </c>
    </row>
    <row r="3238" spans="1:19">
      <c r="A3238" s="40"/>
      <c r="B3238" s="6">
        <v>2017</v>
      </c>
      <c r="C3238" s="36"/>
      <c r="D3238" s="36"/>
      <c r="E3238" s="36"/>
      <c r="F3238" s="36"/>
      <c r="G3238" s="36"/>
      <c r="H3238" s="36"/>
      <c r="I3238" s="36"/>
      <c r="J3238" s="36"/>
      <c r="K3238" s="36"/>
      <c r="L3238" s="36"/>
      <c r="M3238" s="36"/>
      <c r="N3238" s="121">
        <v>29695.06</v>
      </c>
      <c r="O3238" s="121">
        <v>29695.06</v>
      </c>
      <c r="P3238" s="121">
        <v>29695.06</v>
      </c>
      <c r="Q3238" s="121">
        <v>29695.06</v>
      </c>
      <c r="R3238" s="121">
        <v>29695.06</v>
      </c>
      <c r="S3238" s="121">
        <v>29695.06</v>
      </c>
    </row>
    <row r="3239" spans="1:19">
      <c r="B3239" s="6">
        <v>2016</v>
      </c>
      <c r="C3239" s="36"/>
      <c r="D3239" s="36"/>
      <c r="E3239" s="36"/>
      <c r="F3239" s="36"/>
      <c r="G3239" s="36"/>
      <c r="H3239" s="36"/>
      <c r="I3239" s="36"/>
      <c r="J3239" s="36"/>
      <c r="K3239" s="36"/>
      <c r="L3239" s="36"/>
      <c r="M3239" s="121">
        <v>24388.33</v>
      </c>
      <c r="N3239" s="121">
        <v>24388.33</v>
      </c>
      <c r="O3239" s="121">
        <v>24388.33</v>
      </c>
      <c r="P3239" s="121">
        <v>24388.33</v>
      </c>
      <c r="Q3239" s="121">
        <v>24388.33</v>
      </c>
      <c r="R3239" s="121">
        <v>24388.33</v>
      </c>
      <c r="S3239" s="121">
        <v>24388.33</v>
      </c>
    </row>
    <row r="3240" spans="1:19">
      <c r="B3240" s="6">
        <v>2015</v>
      </c>
      <c r="C3240" s="36"/>
      <c r="D3240" s="36"/>
      <c r="E3240" s="36"/>
      <c r="F3240" s="36"/>
      <c r="G3240" s="36"/>
      <c r="H3240" s="36"/>
      <c r="I3240" s="36"/>
      <c r="J3240" s="36"/>
      <c r="K3240" s="36"/>
      <c r="L3240" s="121">
        <v>42086.32</v>
      </c>
      <c r="M3240" s="121">
        <v>42086.32</v>
      </c>
      <c r="N3240" s="121">
        <v>42086.32</v>
      </c>
      <c r="O3240" s="121">
        <v>42086.32</v>
      </c>
      <c r="P3240" s="121">
        <v>42086.32</v>
      </c>
      <c r="Q3240" s="121">
        <v>42086.32</v>
      </c>
      <c r="R3240" s="121">
        <v>42086.32</v>
      </c>
      <c r="S3240" s="121">
        <v>42086.32</v>
      </c>
    </row>
    <row r="3241" spans="1:19">
      <c r="B3241" s="6">
        <v>2014</v>
      </c>
      <c r="C3241" s="36"/>
      <c r="D3241" s="36"/>
      <c r="E3241" s="36"/>
      <c r="F3241" s="36"/>
      <c r="G3241" s="36"/>
      <c r="H3241" s="36"/>
      <c r="I3241" s="36"/>
      <c r="J3241" s="36"/>
      <c r="K3241" s="121">
        <v>125298.44</v>
      </c>
      <c r="L3241" s="121">
        <v>125298.44</v>
      </c>
      <c r="M3241" s="121">
        <v>125298.44</v>
      </c>
      <c r="N3241" s="121">
        <v>125298.44</v>
      </c>
      <c r="O3241" s="121">
        <v>125298.44</v>
      </c>
      <c r="P3241" s="121">
        <v>125298.44</v>
      </c>
      <c r="Q3241" s="121">
        <v>125298.44</v>
      </c>
      <c r="R3241" s="121">
        <v>125298.44</v>
      </c>
      <c r="S3241" s="121">
        <v>125298.44</v>
      </c>
    </row>
    <row r="3242" spans="1:19">
      <c r="B3242" s="6">
        <v>2013</v>
      </c>
      <c r="C3242" s="36"/>
      <c r="D3242" s="36"/>
      <c r="E3242" s="36"/>
      <c r="F3242" s="36"/>
      <c r="G3242" s="36"/>
      <c r="H3242" s="36"/>
      <c r="I3242" s="36"/>
      <c r="J3242" s="121">
        <v>73719.990000000005</v>
      </c>
      <c r="K3242" s="121">
        <v>73719.990000000005</v>
      </c>
      <c r="L3242" s="121">
        <v>73719.990000000005</v>
      </c>
      <c r="M3242" s="121">
        <v>73719.990000000005</v>
      </c>
      <c r="N3242" s="121">
        <v>73719.990000000005</v>
      </c>
      <c r="O3242" s="121">
        <v>73719.990000000005</v>
      </c>
      <c r="P3242" s="121">
        <v>73719.990000000005</v>
      </c>
      <c r="Q3242" s="121">
        <v>73719.990000000005</v>
      </c>
      <c r="R3242" s="121">
        <v>73719.990000000005</v>
      </c>
      <c r="S3242" s="121">
        <v>73719.990000000005</v>
      </c>
    </row>
    <row r="3243" spans="1:19">
      <c r="B3243" s="6">
        <v>2012</v>
      </c>
      <c r="C3243" s="36"/>
      <c r="D3243" s="36"/>
      <c r="E3243" s="36"/>
      <c r="F3243" s="36"/>
      <c r="G3243" s="36"/>
      <c r="H3243" s="36"/>
      <c r="I3243" s="121">
        <v>189943.16</v>
      </c>
      <c r="J3243" s="121">
        <v>189943.16</v>
      </c>
      <c r="K3243" s="121">
        <v>189943.16</v>
      </c>
      <c r="L3243" s="121">
        <v>189943.16</v>
      </c>
      <c r="M3243" s="121">
        <v>189943.16</v>
      </c>
      <c r="N3243" s="121">
        <v>189943.16</v>
      </c>
      <c r="O3243" s="121">
        <v>189943.16</v>
      </c>
      <c r="P3243" s="121">
        <v>189943.16</v>
      </c>
      <c r="Q3243" s="121">
        <v>189943.16</v>
      </c>
      <c r="R3243" s="121">
        <v>189943.16</v>
      </c>
      <c r="S3243" s="121">
        <v>189943.16</v>
      </c>
    </row>
    <row r="3244" spans="1:19">
      <c r="B3244" s="6">
        <v>2011</v>
      </c>
      <c r="C3244" s="36"/>
      <c r="D3244" s="36"/>
      <c r="E3244" s="36"/>
      <c r="F3244" s="36"/>
      <c r="G3244" s="36"/>
      <c r="H3244" s="121">
        <v>88342.14</v>
      </c>
      <c r="I3244" s="121">
        <v>88342.14</v>
      </c>
      <c r="J3244" s="121">
        <v>88342.14</v>
      </c>
      <c r="K3244" s="121">
        <v>88342.14</v>
      </c>
      <c r="L3244" s="121">
        <v>88342.14</v>
      </c>
      <c r="M3244" s="121">
        <v>88342.14</v>
      </c>
      <c r="N3244" s="121">
        <v>88342.14</v>
      </c>
      <c r="O3244" s="121">
        <v>88342.14</v>
      </c>
      <c r="P3244" s="121">
        <v>88342.14</v>
      </c>
      <c r="Q3244" s="121">
        <v>88342.14</v>
      </c>
      <c r="R3244" s="121">
        <v>88342.14</v>
      </c>
      <c r="S3244" s="121">
        <v>88342.14</v>
      </c>
    </row>
    <row r="3245" spans="1:19">
      <c r="B3245" s="6">
        <v>2010</v>
      </c>
      <c r="C3245" s="36"/>
      <c r="D3245" s="36"/>
      <c r="E3245" s="36"/>
      <c r="F3245" s="36"/>
      <c r="G3245" s="121">
        <v>66116.990000000005</v>
      </c>
      <c r="H3245" s="121">
        <v>66116.990000000005</v>
      </c>
      <c r="I3245" s="121">
        <v>66116.990000000005</v>
      </c>
      <c r="J3245" s="121">
        <v>66116.990000000005</v>
      </c>
      <c r="K3245" s="121">
        <v>66116.990000000005</v>
      </c>
      <c r="L3245" s="121">
        <v>66116.990000000005</v>
      </c>
      <c r="M3245" s="121">
        <v>66116.990000000005</v>
      </c>
      <c r="N3245" s="121">
        <v>66116.990000000005</v>
      </c>
      <c r="O3245" s="121">
        <v>66116.990000000005</v>
      </c>
      <c r="P3245" s="121">
        <v>66116.990000000005</v>
      </c>
      <c r="Q3245" s="121">
        <v>66116.990000000005</v>
      </c>
      <c r="R3245" s="121">
        <v>66116.990000000005</v>
      </c>
      <c r="S3245" s="121">
        <v>66116.990000000005</v>
      </c>
    </row>
    <row r="3246" spans="1:19">
      <c r="B3246" s="6">
        <v>2009</v>
      </c>
      <c r="C3246" s="36"/>
      <c r="D3246" s="36"/>
      <c r="E3246" s="36"/>
      <c r="F3246" s="121">
        <v>57351.49</v>
      </c>
      <c r="G3246" s="121">
        <v>57351.49</v>
      </c>
      <c r="H3246" s="121">
        <v>57351.49</v>
      </c>
      <c r="I3246" s="121">
        <v>57351.49</v>
      </c>
      <c r="J3246" s="121">
        <v>57351.49</v>
      </c>
      <c r="K3246" s="121">
        <v>57351.49</v>
      </c>
      <c r="L3246" s="121">
        <v>57351.49</v>
      </c>
      <c r="M3246" s="121">
        <v>57351.49</v>
      </c>
      <c r="N3246" s="121">
        <v>57351.49</v>
      </c>
      <c r="O3246" s="121">
        <v>57351.49</v>
      </c>
      <c r="P3246" s="121">
        <v>57351.49</v>
      </c>
      <c r="Q3246" s="121">
        <v>57351.49</v>
      </c>
      <c r="R3246" s="121">
        <v>57351.49</v>
      </c>
      <c r="S3246" s="121">
        <v>57351.49</v>
      </c>
    </row>
    <row r="3247" spans="1:19">
      <c r="B3247" s="6">
        <v>2008</v>
      </c>
      <c r="C3247" s="36"/>
      <c r="D3247" s="36"/>
      <c r="E3247" s="121">
        <v>103755.07</v>
      </c>
      <c r="F3247" s="121">
        <v>103755.07</v>
      </c>
      <c r="G3247" s="121">
        <v>103755.07</v>
      </c>
      <c r="H3247" s="121">
        <v>103755.07</v>
      </c>
      <c r="I3247" s="121">
        <v>103755.07</v>
      </c>
      <c r="J3247" s="121">
        <v>103755.07</v>
      </c>
      <c r="K3247" s="121">
        <v>103755.07</v>
      </c>
      <c r="L3247" s="121">
        <v>103755.07</v>
      </c>
      <c r="M3247" s="121">
        <v>103755.07</v>
      </c>
      <c r="N3247" s="121">
        <v>103755.07</v>
      </c>
      <c r="O3247" s="121">
        <v>103755.07</v>
      </c>
      <c r="P3247" s="121">
        <v>103755.07</v>
      </c>
      <c r="Q3247" s="121">
        <v>103755.07</v>
      </c>
      <c r="R3247" s="121">
        <v>103755.07</v>
      </c>
      <c r="S3247" s="121">
        <v>103755.07</v>
      </c>
    </row>
    <row r="3248" spans="1:19">
      <c r="B3248" s="6">
        <v>2007</v>
      </c>
      <c r="C3248" s="36"/>
      <c r="D3248" s="121">
        <v>22247.84</v>
      </c>
      <c r="E3248" s="121">
        <v>22247.84</v>
      </c>
      <c r="F3248" s="121">
        <v>22247.84</v>
      </c>
      <c r="G3248" s="121">
        <v>22247.84</v>
      </c>
      <c r="H3248" s="121">
        <v>22247.84</v>
      </c>
      <c r="I3248" s="121">
        <v>22247.84</v>
      </c>
      <c r="J3248" s="121">
        <v>22247.84</v>
      </c>
      <c r="K3248" s="121">
        <v>22247.84</v>
      </c>
      <c r="L3248" s="121">
        <v>22247.84</v>
      </c>
      <c r="M3248" s="121">
        <v>22247.84</v>
      </c>
      <c r="N3248" s="121">
        <v>22247.84</v>
      </c>
      <c r="O3248" s="121">
        <v>22247.84</v>
      </c>
      <c r="P3248" s="121">
        <v>22247.84</v>
      </c>
      <c r="Q3248" s="121">
        <v>22247.84</v>
      </c>
      <c r="R3248" s="121">
        <v>22247.84</v>
      </c>
      <c r="S3248" s="121">
        <v>22247.84</v>
      </c>
    </row>
    <row r="3249" spans="2:19">
      <c r="B3249" s="6">
        <v>2006</v>
      </c>
      <c r="C3249" s="121">
        <v>111552.26</v>
      </c>
      <c r="D3249" s="121">
        <v>111552.26</v>
      </c>
      <c r="E3249" s="121">
        <v>111552.26</v>
      </c>
      <c r="F3249" s="121">
        <v>111552.26</v>
      </c>
      <c r="G3249" s="121">
        <v>111552.26</v>
      </c>
      <c r="H3249" s="121">
        <v>111552.26</v>
      </c>
      <c r="I3249" s="121">
        <v>111552.26</v>
      </c>
      <c r="J3249" s="121">
        <v>111552.26</v>
      </c>
      <c r="K3249" s="121">
        <v>111552.26</v>
      </c>
      <c r="L3249" s="121">
        <v>111552.26</v>
      </c>
      <c r="M3249" s="121">
        <v>111552.26</v>
      </c>
      <c r="N3249" s="121">
        <v>111552.26</v>
      </c>
      <c r="O3249" s="121">
        <v>111552.26</v>
      </c>
      <c r="P3249" s="121">
        <v>111552.26</v>
      </c>
      <c r="Q3249" s="121">
        <v>111552.26</v>
      </c>
      <c r="R3249" s="121">
        <v>111552.26</v>
      </c>
      <c r="S3249" s="121">
        <v>111552.26</v>
      </c>
    </row>
    <row r="3250" spans="2:19">
      <c r="B3250" s="6">
        <v>2005</v>
      </c>
      <c r="C3250" s="121">
        <v>49326.879999999997</v>
      </c>
      <c r="D3250" s="121">
        <v>49326.879999999997</v>
      </c>
      <c r="E3250" s="121">
        <v>49326.879999999997</v>
      </c>
      <c r="F3250" s="121">
        <v>49326.879999999997</v>
      </c>
      <c r="G3250" s="121">
        <v>49326.879999999997</v>
      </c>
      <c r="H3250" s="121">
        <v>49326.879999999997</v>
      </c>
      <c r="I3250" s="121">
        <v>49326.879999999997</v>
      </c>
      <c r="J3250" s="121">
        <v>49326.879999999997</v>
      </c>
      <c r="K3250" s="121">
        <v>49326.879999999997</v>
      </c>
      <c r="L3250" s="121">
        <v>49326.879999999997</v>
      </c>
      <c r="M3250" s="121">
        <v>49326.879999999997</v>
      </c>
      <c r="N3250" s="121">
        <v>49326.879999999997</v>
      </c>
      <c r="O3250" s="121">
        <v>49326.879999999997</v>
      </c>
      <c r="P3250" s="121">
        <v>49326.879999999997</v>
      </c>
      <c r="Q3250" s="121">
        <v>49326.879999999997</v>
      </c>
      <c r="R3250" s="121">
        <v>49326.879999999997</v>
      </c>
      <c r="S3250" s="121">
        <v>49326.879999999997</v>
      </c>
    </row>
    <row r="3251" spans="2:19">
      <c r="B3251" s="6">
        <v>2004</v>
      </c>
      <c r="C3251" s="121">
        <v>75227.960000000006</v>
      </c>
      <c r="D3251" s="121">
        <v>75227.960000000006</v>
      </c>
      <c r="E3251" s="121">
        <v>75227.960000000006</v>
      </c>
      <c r="F3251" s="121">
        <v>75227.960000000006</v>
      </c>
      <c r="G3251" s="121">
        <v>75227.960000000006</v>
      </c>
      <c r="H3251" s="121">
        <v>75227.960000000006</v>
      </c>
      <c r="I3251" s="121">
        <v>75227.960000000006</v>
      </c>
      <c r="J3251" s="121">
        <v>75227.960000000006</v>
      </c>
      <c r="K3251" s="121">
        <v>75227.960000000006</v>
      </c>
      <c r="L3251" s="121">
        <v>75227.960000000006</v>
      </c>
      <c r="M3251" s="121">
        <v>75227.960000000006</v>
      </c>
      <c r="N3251" s="121">
        <v>75227.960000000006</v>
      </c>
      <c r="O3251" s="121">
        <v>75227.960000000006</v>
      </c>
      <c r="P3251" s="121">
        <v>75227.960000000006</v>
      </c>
      <c r="Q3251" s="121">
        <v>75227.960000000006</v>
      </c>
      <c r="R3251" s="121">
        <v>75227.960000000006</v>
      </c>
      <c r="S3251" s="121">
        <v>75227.960000000006</v>
      </c>
    </row>
    <row r="3252" spans="2:19">
      <c r="B3252" s="6">
        <v>2003</v>
      </c>
      <c r="C3252" s="121">
        <v>4722.6000000000004</v>
      </c>
      <c r="D3252" s="121">
        <v>4722.6000000000004</v>
      </c>
      <c r="E3252" s="121">
        <v>4722.6000000000004</v>
      </c>
      <c r="F3252" s="121">
        <v>4722.6000000000004</v>
      </c>
      <c r="G3252" s="121">
        <v>4722.6000000000004</v>
      </c>
      <c r="H3252" s="121">
        <v>4722.6000000000004</v>
      </c>
      <c r="I3252" s="121">
        <v>4722.6000000000004</v>
      </c>
      <c r="J3252" s="121">
        <v>4722.6000000000004</v>
      </c>
      <c r="K3252" s="121">
        <v>4722.6000000000004</v>
      </c>
      <c r="L3252" s="121">
        <v>4722.6000000000004</v>
      </c>
      <c r="M3252" s="121">
        <v>4722.6000000000004</v>
      </c>
      <c r="N3252" s="121">
        <v>4722.6000000000004</v>
      </c>
      <c r="O3252" s="121">
        <v>4722.6000000000004</v>
      </c>
      <c r="P3252" s="121">
        <v>4722.6000000000004</v>
      </c>
      <c r="Q3252" s="121">
        <v>4722.6000000000004</v>
      </c>
      <c r="R3252" s="121">
        <v>4722.6000000000004</v>
      </c>
      <c r="S3252" s="121">
        <v>4722.6000000000004</v>
      </c>
    </row>
    <row r="3253" spans="2:19">
      <c r="B3253" s="6">
        <v>2002</v>
      </c>
      <c r="C3253" s="121">
        <v>89319.51</v>
      </c>
      <c r="D3253" s="121">
        <v>89319.51</v>
      </c>
      <c r="E3253" s="121">
        <v>89319.51</v>
      </c>
      <c r="F3253" s="121">
        <v>89319.51</v>
      </c>
      <c r="G3253" s="121">
        <v>89319.51</v>
      </c>
      <c r="H3253" s="121">
        <v>89319.51</v>
      </c>
      <c r="I3253" s="121">
        <v>89319.51</v>
      </c>
      <c r="J3253" s="121">
        <v>89319.51</v>
      </c>
      <c r="K3253" s="121">
        <v>89319.51</v>
      </c>
      <c r="L3253" s="121">
        <v>89319.51</v>
      </c>
      <c r="M3253" s="121">
        <v>89319.51</v>
      </c>
      <c r="N3253" s="121">
        <v>89319.51</v>
      </c>
      <c r="O3253" s="121">
        <v>89319.51</v>
      </c>
      <c r="P3253" s="121">
        <v>89319.51</v>
      </c>
      <c r="Q3253" s="121">
        <v>89319.51</v>
      </c>
      <c r="R3253" s="121">
        <v>89319.51</v>
      </c>
      <c r="S3253" s="121">
        <v>89319.51</v>
      </c>
    </row>
    <row r="3254" spans="2:19">
      <c r="B3254" s="6">
        <v>2001</v>
      </c>
      <c r="C3254" s="121">
        <v>159238.81</v>
      </c>
      <c r="D3254" s="121">
        <v>159238.81</v>
      </c>
      <c r="E3254" s="121">
        <v>159238.81</v>
      </c>
      <c r="F3254" s="121">
        <v>159238.81</v>
      </c>
      <c r="G3254" s="121">
        <v>159238.81</v>
      </c>
      <c r="H3254" s="121">
        <v>159238.81</v>
      </c>
      <c r="I3254" s="121">
        <v>159238.81</v>
      </c>
      <c r="J3254" s="121">
        <v>159238.81</v>
      </c>
      <c r="K3254" s="121">
        <v>159238.81</v>
      </c>
      <c r="L3254" s="121">
        <v>159238.81</v>
      </c>
      <c r="M3254" s="121">
        <v>159238.81</v>
      </c>
      <c r="N3254" s="121">
        <v>159238.81</v>
      </c>
      <c r="O3254" s="121">
        <v>159238.81</v>
      </c>
      <c r="P3254" s="121">
        <v>159238.81</v>
      </c>
      <c r="Q3254" s="121">
        <v>159238.81</v>
      </c>
      <c r="R3254" s="121">
        <v>159238.81</v>
      </c>
      <c r="S3254" s="121">
        <v>159238.81</v>
      </c>
    </row>
    <row r="3255" spans="2:19">
      <c r="B3255" s="6">
        <v>2000</v>
      </c>
      <c r="C3255" s="121">
        <v>62765.23</v>
      </c>
      <c r="D3255" s="121">
        <v>62765.23</v>
      </c>
      <c r="E3255" s="121">
        <v>62765.23</v>
      </c>
      <c r="F3255" s="121">
        <v>62765.23</v>
      </c>
      <c r="G3255" s="121">
        <v>62765.23</v>
      </c>
      <c r="H3255" s="121">
        <v>62765.23</v>
      </c>
      <c r="I3255" s="121">
        <v>62765.23</v>
      </c>
      <c r="J3255" s="121">
        <v>62765.23</v>
      </c>
      <c r="K3255" s="121">
        <v>62765.23</v>
      </c>
      <c r="L3255" s="121">
        <v>62765.23</v>
      </c>
      <c r="M3255" s="121">
        <v>62765.23</v>
      </c>
      <c r="N3255" s="121">
        <v>62765.23</v>
      </c>
      <c r="O3255" s="121">
        <v>62765.23</v>
      </c>
      <c r="P3255" s="121">
        <v>62765.23</v>
      </c>
      <c r="Q3255" s="121">
        <v>62765.23</v>
      </c>
      <c r="R3255" s="121">
        <v>62765.23</v>
      </c>
      <c r="S3255" s="121">
        <v>62765.23</v>
      </c>
    </row>
    <row r="3256" spans="2:19">
      <c r="B3256" s="6">
        <v>1999</v>
      </c>
      <c r="C3256" s="121">
        <v>14528.29</v>
      </c>
      <c r="D3256" s="121">
        <v>14528.29</v>
      </c>
      <c r="E3256" s="121">
        <v>14528.29</v>
      </c>
      <c r="F3256" s="121">
        <v>14528.29</v>
      </c>
      <c r="G3256" s="121">
        <v>14528.29</v>
      </c>
      <c r="H3256" s="121">
        <v>14528.29</v>
      </c>
      <c r="I3256" s="121">
        <v>14528.29</v>
      </c>
      <c r="J3256" s="121">
        <v>14528.29</v>
      </c>
      <c r="K3256" s="121">
        <v>14528.29</v>
      </c>
      <c r="L3256" s="121">
        <v>14528.29</v>
      </c>
      <c r="M3256" s="121">
        <v>14528.29</v>
      </c>
      <c r="N3256" s="121">
        <v>14528.29</v>
      </c>
      <c r="O3256" s="121">
        <v>14528.29</v>
      </c>
      <c r="P3256" s="121">
        <v>14528.29</v>
      </c>
      <c r="Q3256" s="121">
        <v>14528.29</v>
      </c>
      <c r="R3256" s="121">
        <v>14528.29</v>
      </c>
      <c r="S3256" s="121">
        <v>14528.29</v>
      </c>
    </row>
    <row r="3257" spans="2:19">
      <c r="B3257" s="6">
        <v>1998</v>
      </c>
      <c r="C3257" s="121">
        <v>29561.99</v>
      </c>
      <c r="D3257" s="121">
        <v>29561.99</v>
      </c>
      <c r="E3257" s="121">
        <v>29561.99</v>
      </c>
      <c r="F3257" s="121">
        <v>29561.99</v>
      </c>
      <c r="G3257" s="121">
        <v>29561.99</v>
      </c>
      <c r="H3257" s="121">
        <v>29561.99</v>
      </c>
      <c r="I3257" s="121">
        <v>29561.99</v>
      </c>
      <c r="J3257" s="121">
        <v>29561.99</v>
      </c>
      <c r="K3257" s="121">
        <v>29561.99</v>
      </c>
      <c r="L3257" s="121">
        <v>29561.99</v>
      </c>
      <c r="M3257" s="121">
        <v>29561.99</v>
      </c>
      <c r="N3257" s="121">
        <v>29561.99</v>
      </c>
      <c r="O3257" s="121">
        <v>29561.99</v>
      </c>
      <c r="P3257" s="121">
        <v>29561.99</v>
      </c>
      <c r="Q3257" s="121">
        <v>29561.99</v>
      </c>
      <c r="R3257" s="121">
        <v>29561.99</v>
      </c>
      <c r="S3257" s="121">
        <v>29561.99</v>
      </c>
    </row>
    <row r="3258" spans="2:19">
      <c r="B3258" s="6">
        <v>1997</v>
      </c>
      <c r="C3258" s="121">
        <v>35831.24</v>
      </c>
      <c r="D3258" s="121">
        <v>35831.24</v>
      </c>
      <c r="E3258" s="121">
        <v>35831.24</v>
      </c>
      <c r="F3258" s="121">
        <v>35831.24</v>
      </c>
      <c r="G3258" s="121">
        <v>35831.24</v>
      </c>
      <c r="H3258" s="121">
        <v>35831.24</v>
      </c>
      <c r="I3258" s="121">
        <v>35831.24</v>
      </c>
      <c r="J3258" s="121">
        <v>35831.24</v>
      </c>
      <c r="K3258" s="121">
        <v>35831.24</v>
      </c>
      <c r="L3258" s="121">
        <v>35831.24</v>
      </c>
      <c r="M3258" s="121">
        <v>35831.24</v>
      </c>
      <c r="N3258" s="121">
        <v>35831.24</v>
      </c>
      <c r="O3258" s="121">
        <v>35831.24</v>
      </c>
      <c r="P3258" s="121">
        <v>35831.24</v>
      </c>
      <c r="Q3258" s="121">
        <v>35831.24</v>
      </c>
      <c r="R3258" s="121">
        <v>35831.24</v>
      </c>
      <c r="S3258" s="121">
        <v>35831.24</v>
      </c>
    </row>
    <row r="3259" spans="2:19">
      <c r="B3259" s="6">
        <v>1996</v>
      </c>
      <c r="C3259" s="121">
        <v>22198.59</v>
      </c>
      <c r="D3259" s="121">
        <v>22198.59</v>
      </c>
      <c r="E3259" s="121">
        <v>22198.59</v>
      </c>
      <c r="F3259" s="121">
        <v>22198.59</v>
      </c>
      <c r="G3259" s="121">
        <v>22198.59</v>
      </c>
      <c r="H3259" s="121">
        <v>22198.59</v>
      </c>
      <c r="I3259" s="121">
        <v>22198.59</v>
      </c>
      <c r="J3259" s="121">
        <v>22198.59</v>
      </c>
      <c r="K3259" s="121">
        <v>22198.59</v>
      </c>
      <c r="L3259" s="121">
        <v>22198.59</v>
      </c>
      <c r="M3259" s="121">
        <v>22198.59</v>
      </c>
      <c r="N3259" s="121">
        <v>22198.59</v>
      </c>
      <c r="O3259" s="121">
        <v>22198.59</v>
      </c>
      <c r="P3259" s="121">
        <v>22198.59</v>
      </c>
      <c r="Q3259" s="121">
        <v>22198.59</v>
      </c>
      <c r="R3259" s="121">
        <v>22198.59</v>
      </c>
      <c r="S3259" s="121">
        <v>22198.59</v>
      </c>
    </row>
    <row r="3260" spans="2:19">
      <c r="B3260" s="6">
        <v>1995</v>
      </c>
      <c r="C3260" s="121">
        <v>16964.8</v>
      </c>
      <c r="D3260" s="121">
        <v>16964.8</v>
      </c>
      <c r="E3260" s="121">
        <v>16964.8</v>
      </c>
      <c r="F3260" s="121">
        <v>16964.8</v>
      </c>
      <c r="G3260" s="121">
        <v>16964.8</v>
      </c>
      <c r="H3260" s="121">
        <v>16964.8</v>
      </c>
      <c r="I3260" s="121">
        <v>16964.8</v>
      </c>
      <c r="J3260" s="121">
        <v>16964.8</v>
      </c>
      <c r="K3260" s="121">
        <v>16964.8</v>
      </c>
      <c r="L3260" s="121">
        <v>16964.8</v>
      </c>
      <c r="M3260" s="121">
        <v>16964.8</v>
      </c>
      <c r="N3260" s="121">
        <v>16964.8</v>
      </c>
      <c r="O3260" s="121">
        <v>16964.8</v>
      </c>
      <c r="P3260" s="121">
        <v>16964.8</v>
      </c>
      <c r="Q3260" s="121">
        <v>16964.8</v>
      </c>
      <c r="R3260" s="121">
        <v>16964.8</v>
      </c>
      <c r="S3260" s="121">
        <v>16964.8</v>
      </c>
    </row>
    <row r="3261" spans="2:19">
      <c r="B3261" s="6">
        <v>1994</v>
      </c>
      <c r="C3261" s="121">
        <v>7836.18</v>
      </c>
      <c r="D3261" s="121">
        <v>7836.18</v>
      </c>
      <c r="E3261" s="121">
        <v>7836.18</v>
      </c>
      <c r="F3261" s="121">
        <v>7836.18</v>
      </c>
      <c r="G3261" s="121">
        <v>7836.18</v>
      </c>
      <c r="H3261" s="121">
        <v>7836.18</v>
      </c>
      <c r="I3261" s="121">
        <v>7836.18</v>
      </c>
      <c r="J3261" s="121">
        <v>7836.18</v>
      </c>
      <c r="K3261" s="121">
        <v>7836.18</v>
      </c>
      <c r="L3261" s="121">
        <v>7836.18</v>
      </c>
      <c r="M3261" s="121">
        <v>7836.18</v>
      </c>
      <c r="N3261" s="121">
        <v>7836.18</v>
      </c>
      <c r="O3261" s="121">
        <v>7836.18</v>
      </c>
      <c r="P3261" s="121">
        <v>7836.18</v>
      </c>
      <c r="Q3261" s="121">
        <v>7836.18</v>
      </c>
      <c r="R3261" s="121">
        <v>7836.18</v>
      </c>
      <c r="S3261" s="121">
        <v>7836.18</v>
      </c>
    </row>
    <row r="3262" spans="2:19">
      <c r="B3262" s="6">
        <v>1993</v>
      </c>
      <c r="C3262" s="121">
        <v>35253.839999999997</v>
      </c>
      <c r="D3262" s="121">
        <v>35253.839999999997</v>
      </c>
      <c r="E3262" s="121">
        <v>35253.839999999997</v>
      </c>
      <c r="F3262" s="121">
        <v>35253.839999999997</v>
      </c>
      <c r="G3262" s="121">
        <v>35253.839999999997</v>
      </c>
      <c r="H3262" s="121">
        <v>35253.839999999997</v>
      </c>
      <c r="I3262" s="121">
        <v>35253.839999999997</v>
      </c>
      <c r="J3262" s="121">
        <v>35253.839999999997</v>
      </c>
      <c r="K3262" s="121">
        <v>35253.839999999997</v>
      </c>
      <c r="L3262" s="121">
        <v>35253.839999999997</v>
      </c>
      <c r="M3262" s="121">
        <v>35253.839999999997</v>
      </c>
      <c r="N3262" s="121">
        <v>35253.839999999997</v>
      </c>
      <c r="O3262" s="121">
        <v>35253.839999999997</v>
      </c>
      <c r="P3262" s="121">
        <v>35253.839999999997</v>
      </c>
      <c r="Q3262" s="121">
        <v>35253.839999999997</v>
      </c>
      <c r="R3262" s="121">
        <v>35253.839999999997</v>
      </c>
      <c r="S3262" s="121">
        <v>35253.839999999997</v>
      </c>
    </row>
    <row r="3263" spans="2:19">
      <c r="B3263" s="6">
        <v>1992</v>
      </c>
      <c r="C3263" s="121">
        <v>34705.870000000003</v>
      </c>
      <c r="D3263" s="121">
        <v>34705.870000000003</v>
      </c>
      <c r="E3263" s="121">
        <v>34705.870000000003</v>
      </c>
      <c r="F3263" s="121">
        <v>34705.870000000003</v>
      </c>
      <c r="G3263" s="121">
        <v>34705.870000000003</v>
      </c>
      <c r="H3263" s="121">
        <v>34705.870000000003</v>
      </c>
      <c r="I3263" s="121">
        <v>34705.870000000003</v>
      </c>
      <c r="J3263" s="121">
        <v>34705.870000000003</v>
      </c>
      <c r="K3263" s="121">
        <v>34705.870000000003</v>
      </c>
      <c r="L3263" s="121">
        <v>34705.870000000003</v>
      </c>
      <c r="M3263" s="121">
        <v>34705.870000000003</v>
      </c>
      <c r="N3263" s="121">
        <v>34705.870000000003</v>
      </c>
      <c r="O3263" s="121">
        <v>34705.870000000003</v>
      </c>
      <c r="P3263" s="121">
        <v>34705.870000000003</v>
      </c>
      <c r="Q3263" s="121">
        <v>34705.870000000003</v>
      </c>
      <c r="R3263" s="121">
        <v>34705.870000000003</v>
      </c>
      <c r="S3263" s="121">
        <v>34705.870000000003</v>
      </c>
    </row>
    <row r="3264" spans="2:19">
      <c r="B3264" s="6">
        <v>1991</v>
      </c>
      <c r="C3264" s="121">
        <v>11131.73</v>
      </c>
      <c r="D3264" s="121">
        <v>11131.73</v>
      </c>
      <c r="E3264" s="121">
        <v>11131.73</v>
      </c>
      <c r="F3264" s="121">
        <v>11131.73</v>
      </c>
      <c r="G3264" s="121">
        <v>11131.73</v>
      </c>
      <c r="H3264" s="121">
        <v>11131.73</v>
      </c>
      <c r="I3264" s="121">
        <v>11131.73</v>
      </c>
      <c r="J3264" s="121">
        <v>11131.73</v>
      </c>
      <c r="K3264" s="121">
        <v>11131.73</v>
      </c>
      <c r="L3264" s="121">
        <v>11131.73</v>
      </c>
      <c r="M3264" s="121">
        <v>11131.73</v>
      </c>
      <c r="N3264" s="121">
        <v>11131.73</v>
      </c>
      <c r="O3264" s="121">
        <v>11131.73</v>
      </c>
      <c r="P3264" s="121">
        <v>11131.73</v>
      </c>
      <c r="Q3264" s="121">
        <v>11131.73</v>
      </c>
      <c r="R3264" s="121">
        <v>11131.73</v>
      </c>
      <c r="S3264" s="121">
        <v>11131.73</v>
      </c>
    </row>
    <row r="3265" spans="2:19">
      <c r="B3265" s="6">
        <v>1990</v>
      </c>
      <c r="C3265" s="121">
        <v>37910.949999999997</v>
      </c>
      <c r="D3265" s="121">
        <v>37910.949999999997</v>
      </c>
      <c r="E3265" s="121">
        <v>37910.949999999997</v>
      </c>
      <c r="F3265" s="121">
        <v>37910.949999999997</v>
      </c>
      <c r="G3265" s="121">
        <v>37910.949999999997</v>
      </c>
      <c r="H3265" s="121">
        <v>37910.949999999997</v>
      </c>
      <c r="I3265" s="121">
        <v>37910.949999999997</v>
      </c>
      <c r="J3265" s="121">
        <v>37910.949999999997</v>
      </c>
      <c r="K3265" s="121">
        <v>37910.949999999997</v>
      </c>
      <c r="L3265" s="121">
        <v>37910.949999999997</v>
      </c>
      <c r="M3265" s="121">
        <v>37910.949999999997</v>
      </c>
      <c r="N3265" s="121">
        <v>37910.949999999997</v>
      </c>
      <c r="O3265" s="121">
        <v>37910.949999999997</v>
      </c>
      <c r="P3265" s="121">
        <v>37910.949999999997</v>
      </c>
      <c r="Q3265" s="121">
        <v>37910.949999999997</v>
      </c>
      <c r="R3265" s="121">
        <v>37910.949999999997</v>
      </c>
      <c r="S3265" s="121">
        <v>37910.949999999997</v>
      </c>
    </row>
    <row r="3266" spans="2:19">
      <c r="B3266" s="6">
        <v>1989</v>
      </c>
      <c r="C3266" s="121">
        <v>25824.18</v>
      </c>
      <c r="D3266" s="121">
        <v>25824.18</v>
      </c>
      <c r="E3266" s="121">
        <v>25824.18</v>
      </c>
      <c r="F3266" s="121">
        <v>25824.18</v>
      </c>
      <c r="G3266" s="121">
        <v>25824.18</v>
      </c>
      <c r="H3266" s="121">
        <v>25824.18</v>
      </c>
      <c r="I3266" s="121">
        <v>25824.18</v>
      </c>
      <c r="J3266" s="121">
        <v>25824.18</v>
      </c>
      <c r="K3266" s="121">
        <v>25824.18</v>
      </c>
      <c r="L3266" s="121">
        <v>25824.18</v>
      </c>
      <c r="M3266" s="121">
        <v>25824.18</v>
      </c>
      <c r="N3266" s="121">
        <v>25824.18</v>
      </c>
      <c r="O3266" s="121">
        <v>25824.18</v>
      </c>
      <c r="P3266" s="121">
        <v>25824.18</v>
      </c>
      <c r="Q3266" s="121">
        <v>25824.18</v>
      </c>
      <c r="R3266" s="121">
        <v>25824.18</v>
      </c>
      <c r="S3266" s="121">
        <v>25824.18</v>
      </c>
    </row>
    <row r="3267" spans="2:19">
      <c r="B3267" s="6">
        <v>1988</v>
      </c>
      <c r="C3267" s="121">
        <v>13925.49</v>
      </c>
      <c r="D3267" s="121">
        <v>13925.49</v>
      </c>
      <c r="E3267" s="121">
        <v>13925.49</v>
      </c>
      <c r="F3267" s="121">
        <v>13925.49</v>
      </c>
      <c r="G3267" s="121">
        <v>13925.49</v>
      </c>
      <c r="H3267" s="121">
        <v>13925.49</v>
      </c>
      <c r="I3267" s="121">
        <v>13925.49</v>
      </c>
      <c r="J3267" s="121">
        <v>13925.49</v>
      </c>
      <c r="K3267" s="121">
        <v>13925.49</v>
      </c>
      <c r="L3267" s="121">
        <v>13925.49</v>
      </c>
      <c r="M3267" s="121">
        <v>13925.49</v>
      </c>
      <c r="N3267" s="121">
        <v>13925.49</v>
      </c>
      <c r="O3267" s="121">
        <v>13925.49</v>
      </c>
      <c r="P3267" s="121">
        <v>13925.49</v>
      </c>
      <c r="Q3267" s="121">
        <v>13925.49</v>
      </c>
      <c r="R3267" s="121">
        <v>13925.49</v>
      </c>
      <c r="S3267" s="121">
        <v>13925.49</v>
      </c>
    </row>
    <row r="3268" spans="2:19">
      <c r="B3268" s="6">
        <v>1987</v>
      </c>
      <c r="C3268" s="121">
        <v>29321.46</v>
      </c>
      <c r="D3268" s="121">
        <v>29321.46</v>
      </c>
      <c r="E3268" s="121">
        <v>29321.46</v>
      </c>
      <c r="F3268" s="121">
        <v>29321.46</v>
      </c>
      <c r="G3268" s="121">
        <v>29321.46</v>
      </c>
      <c r="H3268" s="121">
        <v>29321.46</v>
      </c>
      <c r="I3268" s="121">
        <v>29321.46</v>
      </c>
      <c r="J3268" s="121">
        <v>29321.46</v>
      </c>
      <c r="K3268" s="121">
        <v>29321.46</v>
      </c>
      <c r="L3268" s="121">
        <v>29321.46</v>
      </c>
      <c r="M3268" s="121">
        <v>29321.46</v>
      </c>
      <c r="N3268" s="121">
        <v>29321.46</v>
      </c>
      <c r="O3268" s="121">
        <v>29321.46</v>
      </c>
      <c r="P3268" s="121">
        <v>29321.46</v>
      </c>
      <c r="Q3268" s="121">
        <v>29321.46</v>
      </c>
      <c r="R3268" s="121">
        <v>29321.46</v>
      </c>
      <c r="S3268" s="121">
        <v>29321.46</v>
      </c>
    </row>
    <row r="3269" spans="2:19">
      <c r="B3269" s="6">
        <v>1986</v>
      </c>
      <c r="C3269" s="121">
        <v>14240.69</v>
      </c>
      <c r="D3269" s="121">
        <v>14240.69</v>
      </c>
      <c r="E3269" s="121">
        <v>14240.69</v>
      </c>
      <c r="F3269" s="121">
        <v>14240.69</v>
      </c>
      <c r="G3269" s="121">
        <v>14240.69</v>
      </c>
      <c r="H3269" s="121">
        <v>14240.69</v>
      </c>
      <c r="I3269" s="121">
        <v>14240.69</v>
      </c>
      <c r="J3269" s="121">
        <v>14240.69</v>
      </c>
      <c r="K3269" s="121">
        <v>14240.69</v>
      </c>
      <c r="L3269" s="121">
        <v>14240.69</v>
      </c>
      <c r="M3269" s="121">
        <v>14240.69</v>
      </c>
      <c r="N3269" s="121">
        <v>14240.69</v>
      </c>
      <c r="O3269" s="121">
        <v>14240.69</v>
      </c>
      <c r="P3269" s="121">
        <v>14240.69</v>
      </c>
      <c r="Q3269" s="121">
        <v>14240.69</v>
      </c>
      <c r="R3269" s="121">
        <v>14240.69</v>
      </c>
      <c r="S3269" s="121">
        <v>14240.69</v>
      </c>
    </row>
    <row r="3270" spans="2:19">
      <c r="B3270" s="6">
        <v>1985</v>
      </c>
      <c r="C3270" s="121">
        <v>33390.04</v>
      </c>
      <c r="D3270" s="121">
        <v>33390.04</v>
      </c>
      <c r="E3270" s="121">
        <v>33390.04</v>
      </c>
      <c r="F3270" s="121">
        <v>33390.04</v>
      </c>
      <c r="G3270" s="121">
        <v>33390.04</v>
      </c>
      <c r="H3270" s="121">
        <v>33390.04</v>
      </c>
      <c r="I3270" s="121">
        <v>33390.04</v>
      </c>
      <c r="J3270" s="121">
        <v>33390.04</v>
      </c>
      <c r="K3270" s="121">
        <v>33390.04</v>
      </c>
      <c r="L3270" s="121">
        <v>33390.04</v>
      </c>
      <c r="M3270" s="121">
        <v>33390.04</v>
      </c>
      <c r="N3270" s="121">
        <v>33390.04</v>
      </c>
      <c r="O3270" s="121">
        <v>33390.04</v>
      </c>
      <c r="P3270" s="121">
        <v>33390.04</v>
      </c>
      <c r="Q3270" s="121">
        <v>33390.04</v>
      </c>
      <c r="R3270" s="121">
        <v>33390.04</v>
      </c>
      <c r="S3270" s="121">
        <v>33390.04</v>
      </c>
    </row>
    <row r="3271" spans="2:19">
      <c r="B3271" s="6">
        <v>1984</v>
      </c>
      <c r="C3271" s="121">
        <v>127965.17</v>
      </c>
      <c r="D3271" s="121">
        <v>127965.17</v>
      </c>
      <c r="E3271" s="121">
        <v>127965.17</v>
      </c>
      <c r="F3271" s="121">
        <v>127965.17</v>
      </c>
      <c r="G3271" s="121">
        <v>127965.17</v>
      </c>
      <c r="H3271" s="121">
        <v>127965.17</v>
      </c>
      <c r="I3271" s="121">
        <v>127965.17</v>
      </c>
      <c r="J3271" s="121">
        <v>127965.17</v>
      </c>
      <c r="K3271" s="121">
        <v>127965.17</v>
      </c>
      <c r="L3271" s="121">
        <v>127965.17</v>
      </c>
      <c r="M3271" s="121">
        <v>127965.17</v>
      </c>
      <c r="N3271" s="121">
        <v>127965.17</v>
      </c>
      <c r="O3271" s="121">
        <v>127965.17</v>
      </c>
      <c r="P3271" s="121">
        <v>127965.17</v>
      </c>
      <c r="Q3271" s="121">
        <v>127965.17</v>
      </c>
      <c r="R3271" s="121">
        <v>127965.17</v>
      </c>
      <c r="S3271" s="121">
        <v>127965.17</v>
      </c>
    </row>
    <row r="3272" spans="2:19">
      <c r="B3272" s="6">
        <v>1983</v>
      </c>
      <c r="C3272" s="121">
        <v>96455.26</v>
      </c>
      <c r="D3272" s="121">
        <v>96455.26</v>
      </c>
      <c r="E3272" s="121">
        <v>96455.26</v>
      </c>
      <c r="F3272" s="121">
        <v>96455.26</v>
      </c>
      <c r="G3272" s="121">
        <v>96455.26</v>
      </c>
      <c r="H3272" s="121">
        <v>96455.26</v>
      </c>
      <c r="I3272" s="121">
        <v>96455.26</v>
      </c>
      <c r="J3272" s="121">
        <v>96455.26</v>
      </c>
      <c r="K3272" s="121">
        <v>96455.26</v>
      </c>
      <c r="L3272" s="121">
        <v>96455.26</v>
      </c>
      <c r="M3272" s="121">
        <v>96455.26</v>
      </c>
      <c r="N3272" s="121">
        <v>96455.26</v>
      </c>
      <c r="O3272" s="121">
        <v>96455.26</v>
      </c>
      <c r="P3272" s="121">
        <v>96455.26</v>
      </c>
      <c r="Q3272" s="121">
        <v>96455.26</v>
      </c>
      <c r="R3272" s="121">
        <v>96455.26</v>
      </c>
      <c r="S3272" s="121">
        <v>96455.26</v>
      </c>
    </row>
    <row r="3273" spans="2:19">
      <c r="B3273" s="6">
        <v>1982</v>
      </c>
      <c r="C3273" s="121">
        <v>81637.59</v>
      </c>
      <c r="D3273" s="121">
        <v>81637.59</v>
      </c>
      <c r="E3273" s="121">
        <v>81637.59</v>
      </c>
      <c r="F3273" s="121">
        <v>81637.59</v>
      </c>
      <c r="G3273" s="121">
        <v>81637.59</v>
      </c>
      <c r="H3273" s="121">
        <v>81637.59</v>
      </c>
      <c r="I3273" s="121">
        <v>81637.59</v>
      </c>
      <c r="J3273" s="121">
        <v>81637.59</v>
      </c>
      <c r="K3273" s="121">
        <v>81637.59</v>
      </c>
      <c r="L3273" s="121">
        <v>81637.59</v>
      </c>
      <c r="M3273" s="121">
        <v>81637.59</v>
      </c>
      <c r="N3273" s="121">
        <v>81637.59</v>
      </c>
      <c r="O3273" s="121">
        <v>81637.59</v>
      </c>
      <c r="P3273" s="121">
        <v>81637.59</v>
      </c>
      <c r="Q3273" s="121">
        <v>81637.59</v>
      </c>
      <c r="R3273" s="121">
        <v>81637.59</v>
      </c>
      <c r="S3273" s="121">
        <v>81637.59</v>
      </c>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1220836.6100000001</v>
      </c>
      <c r="D3326" s="11">
        <f>SUM(D3248:D3325)</f>
        <v>1243084.45</v>
      </c>
      <c r="E3326" s="11">
        <f>SUM(E3247:E3325)</f>
        <v>1346839.52</v>
      </c>
      <c r="F3326" s="11">
        <f>SUM(F3246:F3325)</f>
        <v>1404191.01</v>
      </c>
      <c r="G3326" s="11">
        <f>SUM(G3245:G3325)</f>
        <v>1470307.9999999998</v>
      </c>
      <c r="H3326" s="11">
        <f>SUM(H3239:H3325)</f>
        <v>1558650.1400000001</v>
      </c>
      <c r="I3326" s="11">
        <f>SUM(I3239:I3325)</f>
        <v>1748593.3</v>
      </c>
      <c r="J3326" s="11">
        <f t="shared" ref="J3326" si="65">SUM(J3239:J3325)</f>
        <v>1822313.29</v>
      </c>
      <c r="K3326" s="11">
        <f>SUM(K3239:K3325)</f>
        <v>1947611.73</v>
      </c>
      <c r="L3326" s="11">
        <f t="shared" ref="L3326" si="66">SUM(L3239:L3325)</f>
        <v>1989698.05</v>
      </c>
      <c r="M3326" s="11">
        <f>SUM(M3239:M3325)</f>
        <v>2014086.38</v>
      </c>
      <c r="N3326" s="11">
        <f>SUM(N3234:N3325)</f>
        <v>2043781.4400000002</v>
      </c>
      <c r="O3326" s="11">
        <f>SUM(O3234:O3325)</f>
        <v>2085973.6500000001</v>
      </c>
      <c r="P3326" s="11">
        <f>SUM(P3234:P3325)</f>
        <v>2134782.75</v>
      </c>
      <c r="Q3326" s="11">
        <f>SUM(Q3234:Q3325)</f>
        <v>2169966.5799999996</v>
      </c>
      <c r="R3326" s="11">
        <f>SUM(R3233:R3325)</f>
        <v>2181903.0799999996</v>
      </c>
      <c r="S3326" s="11">
        <f>SUM(S3233:S3325)</f>
        <v>2211047.4099999997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v>12776.21</v>
      </c>
      <c r="O3333" s="121">
        <v>12776.21</v>
      </c>
      <c r="P3333" s="121">
        <v>12776.21</v>
      </c>
      <c r="Q3333" s="121">
        <v>12776.21</v>
      </c>
      <c r="R3333" s="121">
        <v>12776.21</v>
      </c>
      <c r="S3333" s="121">
        <v>12776.21</v>
      </c>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121">
        <v>21963.05</v>
      </c>
      <c r="D3350" s="121">
        <v>21963.05</v>
      </c>
      <c r="E3350" s="121">
        <v>21963.05</v>
      </c>
      <c r="F3350" s="121">
        <v>21963.05</v>
      </c>
      <c r="G3350" s="121">
        <v>21963.05</v>
      </c>
      <c r="H3350" s="121">
        <v>21963.05</v>
      </c>
      <c r="I3350" s="121">
        <v>21963.05</v>
      </c>
      <c r="J3350" s="121">
        <v>21963.05</v>
      </c>
      <c r="K3350" s="121">
        <v>21963.05</v>
      </c>
      <c r="L3350" s="121">
        <v>21963.05</v>
      </c>
      <c r="M3350" s="121">
        <v>21963.05</v>
      </c>
      <c r="N3350" s="121">
        <v>21963.05</v>
      </c>
      <c r="O3350" s="121">
        <v>21963.05</v>
      </c>
      <c r="P3350" s="121">
        <v>21963.05</v>
      </c>
      <c r="Q3350" s="121">
        <v>21963.05</v>
      </c>
      <c r="R3350" s="121">
        <v>21963.05</v>
      </c>
      <c r="S3350" s="121">
        <v>21963.05</v>
      </c>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121">
        <v>869</v>
      </c>
      <c r="D3367" s="121">
        <v>869</v>
      </c>
      <c r="E3367" s="121">
        <v>869</v>
      </c>
      <c r="F3367" s="121">
        <v>869</v>
      </c>
      <c r="G3367" s="121">
        <v>869</v>
      </c>
      <c r="H3367" s="121">
        <v>869</v>
      </c>
      <c r="I3367" s="121">
        <v>869</v>
      </c>
      <c r="J3367" s="121">
        <v>869</v>
      </c>
      <c r="K3367" s="121">
        <v>869</v>
      </c>
      <c r="L3367" s="121">
        <v>869</v>
      </c>
      <c r="M3367" s="121">
        <v>869</v>
      </c>
      <c r="N3367" s="121">
        <v>869</v>
      </c>
      <c r="O3367" s="121">
        <v>869</v>
      </c>
      <c r="P3367" s="121">
        <v>869</v>
      </c>
      <c r="Q3367" s="121">
        <v>869</v>
      </c>
      <c r="R3367" s="121">
        <v>869</v>
      </c>
      <c r="S3367" s="121">
        <v>869</v>
      </c>
    </row>
    <row r="3368" spans="2:19">
      <c r="B3368" s="6">
        <v>1982</v>
      </c>
      <c r="C3368" s="121">
        <v>109094</v>
      </c>
      <c r="D3368" s="121">
        <v>109094</v>
      </c>
      <c r="E3368" s="121">
        <v>109094</v>
      </c>
      <c r="F3368" s="121">
        <v>109094</v>
      </c>
      <c r="G3368" s="121">
        <v>109094</v>
      </c>
      <c r="H3368" s="121">
        <v>109094</v>
      </c>
      <c r="I3368" s="121">
        <v>109094</v>
      </c>
      <c r="J3368" s="121">
        <v>109094</v>
      </c>
      <c r="K3368" s="121">
        <v>109094</v>
      </c>
      <c r="L3368" s="121">
        <v>109094</v>
      </c>
      <c r="M3368" s="121">
        <v>109094</v>
      </c>
      <c r="N3368" s="121">
        <v>109094</v>
      </c>
      <c r="O3368" s="121">
        <v>109094</v>
      </c>
      <c r="P3368" s="121">
        <v>109094</v>
      </c>
      <c r="Q3368" s="121">
        <v>109094</v>
      </c>
      <c r="R3368" s="121">
        <v>109094</v>
      </c>
      <c r="S3368" s="121">
        <v>109094</v>
      </c>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131926.04999999999</v>
      </c>
      <c r="D3421" s="11">
        <f>SUM(D3343:D3420)</f>
        <v>131926.04999999999</v>
      </c>
      <c r="E3421" s="11">
        <f>SUM(E3342:E3420)</f>
        <v>131926.04999999999</v>
      </c>
      <c r="F3421" s="11">
        <f>SUM(F3341:F3420)</f>
        <v>131926.04999999999</v>
      </c>
      <c r="G3421" s="11">
        <f>SUM(G3340:G3420)</f>
        <v>131926.04999999999</v>
      </c>
      <c r="H3421" s="11">
        <f>SUM(H3334:H3420)</f>
        <v>131926.04999999999</v>
      </c>
      <c r="I3421" s="11">
        <f>SUM(I3334:I3420)</f>
        <v>131926.04999999999</v>
      </c>
      <c r="J3421" s="11">
        <f t="shared" ref="J3421" si="67">SUM(J3334:J3420)</f>
        <v>131926.04999999999</v>
      </c>
      <c r="K3421" s="11">
        <f>SUM(K3334:K3420)</f>
        <v>131926.04999999999</v>
      </c>
      <c r="L3421" s="11">
        <f t="shared" ref="L3421" si="68">SUM(L3334:L3420)</f>
        <v>131926.04999999999</v>
      </c>
      <c r="M3421" s="11">
        <f>SUM(M3334:M3420)</f>
        <v>131926.04999999999</v>
      </c>
      <c r="N3421" s="11">
        <f>SUM(N3329:N3420)</f>
        <v>144702.26</v>
      </c>
      <c r="O3421" s="11">
        <f>SUM(O3329:O3420)</f>
        <v>144702.26</v>
      </c>
      <c r="P3421" s="11">
        <f>SUM(P3329:P3420)</f>
        <v>144702.26</v>
      </c>
      <c r="Q3421" s="11">
        <f>SUM(Q3329:Q3420)</f>
        <v>144702.26</v>
      </c>
      <c r="R3421" s="11">
        <f>SUM(R3328:R3420)</f>
        <v>144702.26</v>
      </c>
      <c r="S3421" s="11">
        <f>SUM(S3328:S3420)</f>
        <v>144702.26</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v>9820</v>
      </c>
      <c r="O3428" s="121">
        <v>9820</v>
      </c>
      <c r="P3428" s="121">
        <v>9820</v>
      </c>
      <c r="Q3428" s="121">
        <v>9820</v>
      </c>
      <c r="R3428" s="121">
        <v>9820</v>
      </c>
      <c r="S3428" s="121">
        <v>9820</v>
      </c>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9820</v>
      </c>
      <c r="O3516" s="11">
        <f>SUM(O3424:O3515)</f>
        <v>9820</v>
      </c>
      <c r="P3516" s="11">
        <f>SUM(P3424:P3515)</f>
        <v>9820</v>
      </c>
      <c r="Q3516" s="11">
        <f>SUM(Q3424:Q3515)</f>
        <v>9820</v>
      </c>
      <c r="R3516" s="11">
        <f>SUM(R3423:R3515)</f>
        <v>9820</v>
      </c>
      <c r="S3516" s="11">
        <f>SUM(S3423:S3515)</f>
        <v>9820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0f8b615-0461-49ec-afa2-92ac86925668" xsi:nil="true"/>
    <lcf76f155ced4ddcb4097134ff3c332f xmlns="8ea2f21f-7183-472a-8689-fa8580ba0c5c">
      <Terms xmlns="http://schemas.microsoft.com/office/infopath/2007/PartnerControls"/>
    </lcf76f155ced4ddcb4097134ff3c332f>
    <Datum xmlns="8ea2f21f-7183-472a-8689-fa8580ba0c5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0887127A20D549993EB2507FC34C4F" ma:contentTypeVersion="17" ma:contentTypeDescription="Ein neues Dokument erstellen." ma:contentTypeScope="" ma:versionID="dbc578c949e16f0bb994688bdc3ef1de">
  <xsd:schema xmlns:xsd="http://www.w3.org/2001/XMLSchema" xmlns:xs="http://www.w3.org/2001/XMLSchema" xmlns:p="http://schemas.microsoft.com/office/2006/metadata/properties" xmlns:ns2="8ea2f21f-7183-472a-8689-fa8580ba0c5c" xmlns:ns3="7ae7fadf-62d9-469a-b5ce-accdf3d09d45" xmlns:ns4="e0f8b615-0461-49ec-afa2-92ac86925668" targetNamespace="http://schemas.microsoft.com/office/2006/metadata/properties" ma:root="true" ma:fieldsID="6ce9e24e0efafae8e3ef12e754fb9b73" ns2:_="" ns3:_="" ns4:_="">
    <xsd:import namespace="8ea2f21f-7183-472a-8689-fa8580ba0c5c"/>
    <xsd:import namespace="7ae7fadf-62d9-469a-b5ce-accdf3d09d45"/>
    <xsd:import namespace="e0f8b615-0461-49ec-afa2-92ac8692566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2:Datum"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2f21f-7183-472a-8689-fa8580ba0c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Datum" ma:index="21" nillable="true" ma:displayName="Datum" ma:format="DateOnly" ma:internalName="Datum">
      <xsd:simpleType>
        <xsd:restriction base="dms:DateTime"/>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de4b7fb9-1f84-4882-b5c6-1eef0754b5b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e7fadf-62d9-469a-b5ce-accdf3d09d4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f8b615-0461-49ec-afa2-92ac8692566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7aa7d6a4-c9e6-43b6-a4f7-392421dec168}" ma:internalName="TaxCatchAll" ma:showField="CatchAllData" ma:web="7ae7fadf-62d9-469a-b5ce-accdf3d09d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A52FC4-D161-40E9-A58D-3E1973F4626D}">
  <ds:schemaRefs>
    <ds:schemaRef ds:uri="7ae7fadf-62d9-469a-b5ce-accdf3d09d45"/>
    <ds:schemaRef ds:uri="http://purl.org/dc/elements/1.1/"/>
    <ds:schemaRef ds:uri="http://schemas.microsoft.com/office/2006/metadata/properties"/>
    <ds:schemaRef ds:uri="http://purl.org/dc/terms/"/>
    <ds:schemaRef ds:uri="http://schemas.openxmlformats.org/package/2006/metadata/core-properties"/>
    <ds:schemaRef ds:uri="8ea2f21f-7183-472a-8689-fa8580ba0c5c"/>
    <ds:schemaRef ds:uri="http://schemas.microsoft.com/office/2006/documentManagement/types"/>
    <ds:schemaRef ds:uri="http://schemas.microsoft.com/office/infopath/2007/PartnerControls"/>
    <ds:schemaRef ds:uri="e0f8b615-0461-49ec-afa2-92ac86925668"/>
    <ds:schemaRef ds:uri="http://www.w3.org/XML/1998/namespace"/>
    <ds:schemaRef ds:uri="http://purl.org/dc/dcmitype/"/>
  </ds:schemaRefs>
</ds:datastoreItem>
</file>

<file path=customXml/itemProps2.xml><?xml version="1.0" encoding="utf-8"?>
<ds:datastoreItem xmlns:ds="http://schemas.openxmlformats.org/officeDocument/2006/customXml" ds:itemID="{1C5BBAD4-A39F-4DF6-A9A3-DF4707E79F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2f21f-7183-472a-8689-fa8580ba0c5c"/>
    <ds:schemaRef ds:uri="7ae7fadf-62d9-469a-b5ce-accdf3d09d45"/>
    <ds:schemaRef ds:uri="e0f8b615-0461-49ec-afa2-92ac86925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15A797-27A5-4A5F-BBD6-838F654446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0x010100CD0887127A20D549993EB2507FC34C4F</vt:lpwstr>
  </property>
  <property fmtid="{D5CDD505-2E9C-101B-9397-08002B2CF9AE}" pid="3" name="MediaServiceImageTags">
    <vt:lpwstr/>
  </property>
</Properties>
</file>